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6675" activeTab="2"/>
  </bookViews>
  <sheets>
    <sheet name="summary- 5th &amp; 6th myt (capex)" sheetId="10" r:id="rId1"/>
    <sheet name="abst.- Tr." sheetId="5" r:id="rId2"/>
    <sheet name="abst.- LIS"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_123Graph_AAGRL" hidden="1">'[1]Sec-5a'!$C$3:$C$31</definedName>
    <definedName name="__123Graph_AAGRLPUMP" hidden="1">'[2]agl-pump-sets'!$C$8:$C$31</definedName>
    <definedName name="__123Graph_AChart2" hidden="1">'[1]Sec-1a'!$C$5:$C$42</definedName>
    <definedName name="__123Graph_AENERGY" hidden="1">'[2]EG-02-03'!$F$6:$F$36</definedName>
    <definedName name="__123Graph_AGROSS" hidden="1">'[1]Sec-8d'!$C$14:$C$39</definedName>
    <definedName name="__123Graph_AGROWTH" hidden="1">'[1]Sec-1a'!$C$5:$C$41</definedName>
    <definedName name="__123Graph_AIND_PUMPA" hidden="1">'[3]pump-sets(AI)'!$C$6:$C$31</definedName>
    <definedName name="__123Graph_AINSTAL" localSheetId="2" hidden="1">'[4]installes-capacity'!#REF!</definedName>
    <definedName name="__123Graph_AINSTAL" hidden="1">'[4]installes-capacity'!#REF!</definedName>
    <definedName name="__123Graph_AIRRI" hidden="1">'[3]pump-sets(AI)'!$C$41:$C$61</definedName>
    <definedName name="__123Graph_AIRRIA" hidden="1">'[3]pump-sets(AI)'!$C$41:$C$61</definedName>
    <definedName name="__123Graph_ALENGTH" hidden="1">'[1]Sec-3a'!$C$6:$C$31</definedName>
    <definedName name="__123Graph_ALOAD" hidden="1">'[1]Sec-1b'!$B$11:$B$34</definedName>
    <definedName name="__123Graph_APATTERN" hidden="1">'[1]Sec-1c'!$B$10:$B$22</definedName>
    <definedName name="__123Graph_APERCAP" hidden="1">'[5]per-capita'!$C$8:$C$36</definedName>
    <definedName name="__123Graph_APURCHASE" hidden="1">'[1]Sec-1c'!$F$7:$F$12</definedName>
    <definedName name="__123Graph_ARESOUR" hidden="1">'[1]Sec-8c'!$C$5:$C$8</definedName>
    <definedName name="__123Graph_ATOWNS" hidden="1">'[4]towns&amp;villages'!$D$9:$D$33</definedName>
    <definedName name="__123Graph_B" hidden="1">[4]EG!$B$6:$B$36</definedName>
    <definedName name="__123Graph_BChart2" hidden="1">'[1]Sec-1a'!$B$5:$B$42</definedName>
    <definedName name="__123Graph_BENERGY" hidden="1">'[2]EG-02-03'!$B$6:$B$36</definedName>
    <definedName name="__123Graph_BGROSS" hidden="1">'[1]Sec-8d'!$D$5:$D$27</definedName>
    <definedName name="__123Graph_BGROWTH" hidden="1">'[1]Sec-1a'!$B$5:$B$41</definedName>
    <definedName name="__123Graph_BINSTAL" localSheetId="2" hidden="1">'[4]installes-capacity'!#REF!</definedName>
    <definedName name="__123Graph_BINSTAL" hidden="1">'[4]installes-capacity'!#REF!</definedName>
    <definedName name="__123Graph_BPATTERN" hidden="1">'[1]Sec-1c'!$D$9:$D$22</definedName>
    <definedName name="__123Graph_BPURCHASE" hidden="1">'[1]Sec-1c'!$H$7:$H$13</definedName>
    <definedName name="__123Graph_BSYSTEM" hidden="1">[6]A!$B$4:$B$15</definedName>
    <definedName name="__123Graph_BTOWNS" hidden="1">'[4]towns&amp;villages'!$C$9:$C$33</definedName>
    <definedName name="__123Graph_CENERGY" hidden="1">'[2]EG-02-03'!$C$6:$C$36</definedName>
    <definedName name="__123Graph_CINSTAL" localSheetId="2" hidden="1">'[4]installes-capacity'!#REF!</definedName>
    <definedName name="__123Graph_CINSTAL" hidden="1">'[4]installes-capacity'!#REF!</definedName>
    <definedName name="__123Graph_CPATTERN" hidden="1">'[1]Sec-1c'!$D$9:$D$9</definedName>
    <definedName name="__123Graph_CPURCHASE" hidden="1">'[1]Sec-1c'!$D$9:$D$9</definedName>
    <definedName name="__123Graph_CSYSTEM" hidden="1">[6]A!$C$4:$C$15</definedName>
    <definedName name="__123Graph_CTOWNS" hidden="1">'[4]towns&amp;villages'!$E$9:$E$33</definedName>
    <definedName name="__123Graph_DENERGY" hidden="1">'[2]EG-02-03'!$G$6:$G$36</definedName>
    <definedName name="__123Graph_DINSTAL" localSheetId="2" hidden="1">'[4]installes-capacity'!#REF!</definedName>
    <definedName name="__123Graph_DINSTAL" hidden="1">'[4]installes-capacity'!#REF!</definedName>
    <definedName name="__123Graph_LBL_A" hidden="1">'[5]per-capita'!$C$8:$C$36</definedName>
    <definedName name="__123Graph_LBL_APERCAP" hidden="1">'[5]per-capita'!$C$8:$C$36</definedName>
    <definedName name="__123Graph_X" hidden="1">'[1]Sec-1a'!$A$5:$A$41</definedName>
    <definedName name="__123Graph_XAGRL" hidden="1">'[1]Sec-5a'!$B$3:$B$31</definedName>
    <definedName name="__123Graph_XAGRLPUMP" hidden="1">'[2]agl-pump-sets'!$B$8:$B$31</definedName>
    <definedName name="__123Graph_XChart2" hidden="1">'[1]Sec-1a'!$A$5:$A$42</definedName>
    <definedName name="__123Graph_XCurrent" hidden="1">'[1]Sec-1a'!$A$5:$A$41</definedName>
    <definedName name="__123Graph_XENERGY" hidden="1">'[2]EG-02-03'!$A$6:$A$36</definedName>
    <definedName name="__123Graph_XGROSS" hidden="1">'[1]Sec-8d'!$B$14:$B$39</definedName>
    <definedName name="__123Graph_XGROWTH" hidden="1">'[1]Sec-1a'!$A$5:$A$41</definedName>
    <definedName name="__123Graph_XIND_PUMPA" hidden="1">'[3]pump-sets(AI)'!$B$6:$B$31</definedName>
    <definedName name="__123Graph_XINSTAL" localSheetId="2" hidden="1">'[4]installes-capacity'!#REF!</definedName>
    <definedName name="__123Graph_XINSTAL" hidden="1">'[4]installes-capacity'!#REF!</definedName>
    <definedName name="__123Graph_XIRRI" hidden="1">'[3]pump-sets(AI)'!$B$41:$B$61</definedName>
    <definedName name="__123Graph_XIRRIA" hidden="1">'[3]pump-sets(AI)'!$B$41:$B$61</definedName>
    <definedName name="__123Graph_XLENGTH" hidden="1">'[1]Sec-3a'!$B$6:$B$31</definedName>
    <definedName name="__123Graph_XLOAD" hidden="1">'[1]Sec-1b'!$A$11:$A$34</definedName>
    <definedName name="__123Graph_XPERCAP" hidden="1">'[5]per-capita'!$B$8:$B$40</definedName>
    <definedName name="__123Graph_XRESOUR" hidden="1">'[1]Sec-8c'!$B$5:$B$8</definedName>
    <definedName name="__123Graph_XSYSTEM" hidden="1">[6]A!$A$4:$A$15</definedName>
    <definedName name="__123Graph_XTOWNS" hidden="1">'[4]towns&amp;villages'!$B$9:$B$33</definedName>
    <definedName name="__B1" hidden="1">{"pl_t&amp;d",#N/A,FALSE,"p&amp;l_t&amp;D_01_02 (2)"}</definedName>
    <definedName name="__dem2" hidden="1">{"pl_t&amp;d",#N/A,FALSE,"p&amp;l_t&amp;D_01_02 (2)"}</definedName>
    <definedName name="__fin2" hidden="1">{"pl_t&amp;d",#N/A,FALSE,"p&amp;l_t&amp;D_01_02 (2)"}</definedName>
    <definedName name="__j3" hidden="1">{"pl_t&amp;d",#N/A,FALSE,"p&amp;l_t&amp;D_01_02 (2)"}</definedName>
    <definedName name="__j4" hidden="1">{"pl_t&amp;d",#N/A,FALSE,"p&amp;l_t&amp;D_01_02 (2)"}</definedName>
    <definedName name="__j5" hidden="1">{"pl_t&amp;d",#N/A,FALSE,"p&amp;l_t&amp;D_01_02 (2)"}</definedName>
    <definedName name="__k1" hidden="1">{"pl_t&amp;d",#N/A,FALSE,"p&amp;l_t&amp;D_01_02 (2)"}</definedName>
    <definedName name="__new1" hidden="1">{"pl_t&amp;d",#N/A,FALSE,"p&amp;l_t&amp;D_01_02 (2)"}</definedName>
    <definedName name="__no1" hidden="1">{"pl_t&amp;d",#N/A,FALSE,"p&amp;l_t&amp;D_01_02 (2)"}</definedName>
    <definedName name="__not1" hidden="1">{"pl_t&amp;d",#N/A,FALSE,"p&amp;l_t&amp;D_01_02 (2)"}</definedName>
    <definedName name="__p1" hidden="1">{"pl_t&amp;d",#N/A,FALSE,"p&amp;l_t&amp;D_01_02 (2)"}</definedName>
    <definedName name="__p2" hidden="1">{"pl_td_01_02",#N/A,FALSE,"p&amp;l_t&amp;D_01_02 (2)"}</definedName>
    <definedName name="__p3" hidden="1">{"pl_t&amp;d",#N/A,FALSE,"p&amp;l_t&amp;D_01_02 (2)"}</definedName>
    <definedName name="__p4" hidden="1">{"pl_t&amp;d",#N/A,FALSE,"p&amp;l_t&amp;D_01_02 (2)"}</definedName>
    <definedName name="__q2" hidden="1">{"pl_t&amp;d",#N/A,FALSE,"p&amp;l_t&amp;D_01_02 (2)"}</definedName>
    <definedName name="__q3" hidden="1">{"pl_t&amp;d",#N/A,FALSE,"p&amp;l_t&amp;D_01_02 (2)"}</definedName>
    <definedName name="__s1" hidden="1">{"pl_t&amp;d",#N/A,FALSE,"p&amp;l_t&amp;D_01_02 (2)"}</definedName>
    <definedName name="__s2" hidden="1">{"pl_t&amp;d",#N/A,FALSE,"p&amp;l_t&amp;D_01_02 (2)"}</definedName>
    <definedName name="__ums1" hidden="1">{"pl_t&amp;d",#N/A,FALSE,"p&amp;l_t&amp;D_01_02 (2)"}</definedName>
    <definedName name="__vas1" hidden="1">{"pl_t&amp;d",#N/A,FALSE,"p&amp;l_t&amp;D_01_02 (2)"}</definedName>
    <definedName name="__vas2" hidden="1">{"pl_t&amp;d",#N/A,FALSE,"p&amp;l_t&amp;D_01_02 (2)"}</definedName>
    <definedName name="_A1000000" localSheetId="2">#REF!</definedName>
    <definedName name="_A1000000">#REF!</definedName>
    <definedName name="_Apr02" localSheetId="2">[7]Newabstract!#REF!</definedName>
    <definedName name="_Apr02">[7]Newabstract!#REF!</definedName>
    <definedName name="_Apr03" localSheetId="2">[7]Newabstract!#REF!</definedName>
    <definedName name="_Apr03">[7]Newabstract!#REF!</definedName>
    <definedName name="_Apr04" localSheetId="2">[7]Newabstract!#REF!</definedName>
    <definedName name="_Apr04">[7]Newabstract!#REF!</definedName>
    <definedName name="_Apr05" localSheetId="2">[7]Newabstract!#REF!</definedName>
    <definedName name="_Apr05">[7]Newabstract!#REF!</definedName>
    <definedName name="_Apr06" localSheetId="2">[7]Newabstract!#REF!</definedName>
    <definedName name="_Apr06">[7]Newabstract!#REF!</definedName>
    <definedName name="_Apr07" localSheetId="2">[7]Newabstract!#REF!</definedName>
    <definedName name="_Apr07">[7]Newabstract!#REF!</definedName>
    <definedName name="_Apr08" localSheetId="2">[7]Newabstract!#REF!</definedName>
    <definedName name="_Apr08">[7]Newabstract!#REF!</definedName>
    <definedName name="_Apr09" localSheetId="2">[7]Newabstract!#REF!</definedName>
    <definedName name="_Apr09">[7]Newabstract!#REF!</definedName>
    <definedName name="_Apr10" localSheetId="2">[7]Newabstract!#REF!</definedName>
    <definedName name="_Apr10">[7]Newabstract!#REF!</definedName>
    <definedName name="_Apr11" localSheetId="2">[7]Newabstract!#REF!</definedName>
    <definedName name="_Apr11">[7]Newabstract!#REF!</definedName>
    <definedName name="_Apr13" localSheetId="2">[7]Newabstract!#REF!</definedName>
    <definedName name="_Apr13">[7]Newabstract!#REF!</definedName>
    <definedName name="_Apr14" localSheetId="2">[7]Newabstract!#REF!</definedName>
    <definedName name="_Apr14">[7]Newabstract!#REF!</definedName>
    <definedName name="_Apr15" localSheetId="2">[7]Newabstract!#REF!</definedName>
    <definedName name="_Apr15">[7]Newabstract!#REF!</definedName>
    <definedName name="_Apr16" localSheetId="2">[7]Newabstract!#REF!</definedName>
    <definedName name="_Apr16">[7]Newabstract!#REF!</definedName>
    <definedName name="_Apr17" localSheetId="2">[7]Newabstract!#REF!</definedName>
    <definedName name="_Apr17">[7]Newabstract!#REF!</definedName>
    <definedName name="_Apr20" localSheetId="2">[7]Newabstract!#REF!</definedName>
    <definedName name="_Apr20">[7]Newabstract!#REF!</definedName>
    <definedName name="_Apr21" localSheetId="2">[7]Newabstract!#REF!</definedName>
    <definedName name="_Apr21">[7]Newabstract!#REF!</definedName>
    <definedName name="_Apr22" localSheetId="2">[7]Newabstract!#REF!</definedName>
    <definedName name="_Apr22">[7]Newabstract!#REF!</definedName>
    <definedName name="_Apr23" localSheetId="2">[7]Newabstract!#REF!</definedName>
    <definedName name="_Apr23">[7]Newabstract!#REF!</definedName>
    <definedName name="_Apr24" localSheetId="2">[7]Newabstract!#REF!</definedName>
    <definedName name="_Apr24">[7]Newabstract!#REF!</definedName>
    <definedName name="_Apr27" localSheetId="2">[7]Newabstract!#REF!</definedName>
    <definedName name="_Apr27">[7]Newabstract!#REF!</definedName>
    <definedName name="_Apr28" localSheetId="2">[7]Newabstract!#REF!</definedName>
    <definedName name="_Apr28">[7]Newabstract!#REF!</definedName>
    <definedName name="_Apr29" localSheetId="2">[7]Newabstract!#REF!</definedName>
    <definedName name="_Apr29">[7]Newabstract!#REF!</definedName>
    <definedName name="_Apr30" localSheetId="2">[7]Newabstract!#REF!</definedName>
    <definedName name="_Apr30">[7]Newabstract!#REF!</definedName>
    <definedName name="_B1" hidden="1">{"pl_t&amp;d",#N/A,FALSE,"p&amp;l_t&amp;D_01_02 (2)"}</definedName>
    <definedName name="_BSD1" localSheetId="2">#REF!</definedName>
    <definedName name="_BSD1">#REF!</definedName>
    <definedName name="_BSD2" localSheetId="2">#REF!</definedName>
    <definedName name="_BSD2">#REF!</definedName>
    <definedName name="_dem2" hidden="1">{"pl_t&amp;d",#N/A,FALSE,"p&amp;l_t&amp;D_01_02 (2)"}</definedName>
    <definedName name="_Fill" hidden="1">[4]EG!$A$11:$A$33</definedName>
    <definedName name="_fin2" hidden="1">{"pl_t&amp;d",#N/A,FALSE,"p&amp;l_t&amp;D_01_02 (2)"}</definedName>
    <definedName name="_IED1" localSheetId="2">#REF!</definedName>
    <definedName name="_IED1">#REF!</definedName>
    <definedName name="_IED2" localSheetId="2">#REF!</definedName>
    <definedName name="_IED2">#REF!</definedName>
    <definedName name="_j4" hidden="1">{"pl_t&amp;d",#N/A,FALSE,"p&amp;l_t&amp;D_01_02 (2)"}</definedName>
    <definedName name="_j5" hidden="1">{"pl_t&amp;d",#N/A,FALSE,"p&amp;l_t&amp;D_01_02 (2)"}</definedName>
    <definedName name="_k1" hidden="1">{"pl_t&amp;d",#N/A,FALSE,"p&amp;l_t&amp;D_01_02 (2)"}</definedName>
    <definedName name="_Mar06" localSheetId="2">[7]Newabstract!#REF!</definedName>
    <definedName name="_Mar06">[7]Newabstract!#REF!</definedName>
    <definedName name="_Mar09" localSheetId="2">[7]Newabstract!#REF!</definedName>
    <definedName name="_Mar09">[7]Newabstract!#REF!</definedName>
    <definedName name="_Mar10" localSheetId="2">[7]Newabstract!#REF!</definedName>
    <definedName name="_Mar10">[7]Newabstract!#REF!</definedName>
    <definedName name="_Mar11" localSheetId="2">[7]Newabstract!#REF!</definedName>
    <definedName name="_Mar11">[7]Newabstract!#REF!</definedName>
    <definedName name="_Mar12" localSheetId="2">[7]Newabstract!#REF!</definedName>
    <definedName name="_Mar12">[7]Newabstract!#REF!</definedName>
    <definedName name="_Mar13" localSheetId="2">[7]Newabstract!#REF!</definedName>
    <definedName name="_Mar13">[7]Newabstract!#REF!</definedName>
    <definedName name="_Mar16" localSheetId="2">[7]Newabstract!#REF!</definedName>
    <definedName name="_Mar16">[7]Newabstract!#REF!</definedName>
    <definedName name="_Mar17" localSheetId="2">[7]Newabstract!#REF!</definedName>
    <definedName name="_Mar17">[7]Newabstract!#REF!</definedName>
    <definedName name="_Mar18" localSheetId="2">[7]Newabstract!#REF!</definedName>
    <definedName name="_Mar18">[7]Newabstract!#REF!</definedName>
    <definedName name="_Mar19" localSheetId="2">[7]Newabstract!#REF!</definedName>
    <definedName name="_Mar19">[7]Newabstract!#REF!</definedName>
    <definedName name="_Mar20" localSheetId="2">[7]Newabstract!#REF!</definedName>
    <definedName name="_Mar20">[7]Newabstract!#REF!</definedName>
    <definedName name="_Mar23" localSheetId="2">[7]Newabstract!#REF!</definedName>
    <definedName name="_Mar23">[7]Newabstract!#REF!</definedName>
    <definedName name="_Mar24" localSheetId="2">[7]Newabstract!#REF!</definedName>
    <definedName name="_Mar24">[7]Newabstract!#REF!</definedName>
    <definedName name="_Mar25" localSheetId="2">[7]Newabstract!#REF!</definedName>
    <definedName name="_Mar25">[7]Newabstract!#REF!</definedName>
    <definedName name="_Mar26" localSheetId="2">[7]Newabstract!#REF!</definedName>
    <definedName name="_Mar26">[7]Newabstract!#REF!</definedName>
    <definedName name="_Mar27" localSheetId="2">[7]Newabstract!#REF!</definedName>
    <definedName name="_Mar27">[7]Newabstract!#REF!</definedName>
    <definedName name="_Mar28" localSheetId="2">[7]Newabstract!#REF!</definedName>
    <definedName name="_Mar28">[7]Newabstract!#REF!</definedName>
    <definedName name="_Mar30" localSheetId="2">[7]Newabstract!#REF!</definedName>
    <definedName name="_Mar30">[7]Newabstract!#REF!</definedName>
    <definedName name="_Mar31" localSheetId="2">[7]Newabstract!#REF!</definedName>
    <definedName name="_Mar31">[7]Newabstract!#REF!</definedName>
    <definedName name="_new1" hidden="1">{"pl_t&amp;d",#N/A,FALSE,"p&amp;l_t&amp;D_01_02 (2)"}</definedName>
    <definedName name="_no1" hidden="1">{"pl_t&amp;d",#N/A,FALSE,"p&amp;l_t&amp;D_01_02 (2)"}</definedName>
    <definedName name="_not1" hidden="1">{"pl_t&amp;d",#N/A,FALSE,"p&amp;l_t&amp;D_01_02 (2)"}</definedName>
    <definedName name="_p1" hidden="1">{"pl_t&amp;d",#N/A,FALSE,"p&amp;l_t&amp;D_01_02 (2)"}</definedName>
    <definedName name="_p2" hidden="1">{"pl_td_01_02",#N/A,FALSE,"p&amp;l_t&amp;D_01_02 (2)"}</definedName>
    <definedName name="_p3" hidden="1">{"pl_t&amp;d",#N/A,FALSE,"p&amp;l_t&amp;D_01_02 (2)"}</definedName>
    <definedName name="_p4" hidden="1">{"pl_t&amp;d",#N/A,FALSE,"p&amp;l_t&amp;D_01_02 (2)"}</definedName>
    <definedName name="_Parse_In" localSheetId="2" hidden="1">'[8]% of Elect'!#REF!</definedName>
    <definedName name="_Parse_In" hidden="1">'[8]% of Elect'!#REF!</definedName>
    <definedName name="_Parse_Out" localSheetId="2" hidden="1">#REF!</definedName>
    <definedName name="_Parse_Out" hidden="1">#REF!</definedName>
    <definedName name="_q2" hidden="1">{"pl_t&amp;d",#N/A,FALSE,"p&amp;l_t&amp;D_01_02 (2)"}</definedName>
    <definedName name="_q3" hidden="1">{"pl_t&amp;d",#N/A,FALSE,"p&amp;l_t&amp;D_01_02 (2)"}</definedName>
    <definedName name="_s1" hidden="1">{"pl_t&amp;d",#N/A,FALSE,"p&amp;l_t&amp;D_01_02 (2)"}</definedName>
    <definedName name="_s2" hidden="1">{"pl_t&amp;d",#N/A,FALSE,"p&amp;l_t&amp;D_01_02 (2)"}</definedName>
    <definedName name="_SL1" localSheetId="2">[9]Salient1!#REF!</definedName>
    <definedName name="_SL1">[9]Salient1!#REF!</definedName>
    <definedName name="_SL2" localSheetId="2">[9]Salient1!#REF!</definedName>
    <definedName name="_SL2">[9]Salient1!#REF!</definedName>
    <definedName name="_SL3" localSheetId="2">[9]Salient1!#REF!</definedName>
    <definedName name="_SL3">[9]Salient1!#REF!</definedName>
    <definedName name="_ums1" hidden="1">{"pl_t&amp;d",#N/A,FALSE,"p&amp;l_t&amp;D_01_02 (2)"}</definedName>
    <definedName name="_vas1" hidden="1">{"pl_t&amp;d",#N/A,FALSE,"p&amp;l_t&amp;D_01_02 (2)"}</definedName>
    <definedName name="_vas2" hidden="1">{"pl_t&amp;d",#N/A,FALSE,"p&amp;l_t&amp;D_01_02 (2)"}</definedName>
    <definedName name="a" hidden="1">{"pl_t&amp;d",#N/A,FALSE,"p&amp;l_t&amp;D_01_02 (2)"}</definedName>
    <definedName name="AA" hidden="1">{"pl_t&amp;d",#N/A,FALSE,"p&amp;l_t&amp;D_01_02 (2)"}</definedName>
    <definedName name="AAA" localSheetId="2">#REF!</definedName>
    <definedName name="AAA">#REF!</definedName>
    <definedName name="AAAAA" hidden="1">{"pl_t&amp;d",#N/A,FALSE,"p&amp;l_t&amp;D_01_02 (2)"}</definedName>
    <definedName name="aaaaaaa" hidden="1">{"pl_t&amp;d",#N/A,FALSE,"p&amp;l_t&amp;D_01_02 (2)"}</definedName>
    <definedName name="AAAAAAAAAAAAAAAAAAA" hidden="1">{"pl_t&amp;d",#N/A,FALSE,"p&amp;l_t&amp;D_01_02 (2)"}</definedName>
    <definedName name="AAAAAB" hidden="1">{"pl_t&amp;d",#N/A,FALSE,"p&amp;l_t&amp;D_01_02 (2)"}</definedName>
    <definedName name="AAABB" hidden="1">{"pl_t&amp;d",#N/A,FALSE,"p&amp;l_t&amp;D_01_02 (2)"}</definedName>
    <definedName name="AAB" hidden="1">{"pl_t&amp;d",#N/A,FALSE,"p&amp;l_t&amp;D_01_02 (2)"}</definedName>
    <definedName name="AASASASSAA" hidden="1">{"pl_t&amp;d",#N/A,FALSE,"p&amp;l_t&amp;D_01_02 (2)"}</definedName>
    <definedName name="ab" hidden="1">{"pl_t&amp;d",#N/A,FALSE,"p&amp;l_t&amp;D_01_02 (2)"}</definedName>
    <definedName name="ABAB" hidden="1">{"pl_t&amp;d",#N/A,FALSE,"p&amp;l_t&amp;D_01_02 (2)"}</definedName>
    <definedName name="ABABAB" hidden="1">{"pl_t&amp;d",#N/A,FALSE,"p&amp;l_t&amp;D_01_02 (2)"}</definedName>
    <definedName name="ABAC" hidden="1">{"pl_t&amp;d",#N/A,FALSE,"p&amp;l_t&amp;D_01_02 (2)"}</definedName>
    <definedName name="abb" hidden="1">{"pl_t&amp;d",#N/A,FALSE,"p&amp;l_t&amp;D_01_02 (2)"}</definedName>
    <definedName name="ABC" localSheetId="2">#REF!</definedName>
    <definedName name="ABC">#REF!</definedName>
    <definedName name="ABCDEFG" hidden="1">{"pl_t&amp;d",#N/A,FALSE,"p&amp;l_t&amp;D_01_02 (2)"}</definedName>
    <definedName name="abstractsales" localSheetId="2">#REF!</definedName>
    <definedName name="abstractsales">#REF!</definedName>
    <definedName name="ABVC" hidden="1">{"pl_t&amp;d",#N/A,FALSE,"p&amp;l_t&amp;D_01_02 (2)"}</definedName>
    <definedName name="abx"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ACBC" hidden="1">{"pl_t&amp;d",#N/A,FALSE,"p&amp;l_t&amp;D_01_02 (2)"}</definedName>
    <definedName name="ACDEWR" hidden="1">{"pl_t&amp;d",#N/A,FALSE,"p&amp;l_t&amp;D_01_02 (2)"}</definedName>
    <definedName name="ad" hidden="1">{"pl_t&amp;d",#N/A,FALSE,"p&amp;l_t&amp;D_01_02 (2)"}</definedName>
    <definedName name="ADAD" hidden="1">{"pl_t&amp;d",#N/A,FALSE,"p&amp;l_t&amp;D_01_02 (2)"}</definedName>
    <definedName name="adb" hidden="1">{"pl_t&amp;d",#N/A,FALSE,"p&amp;l_t&amp;D_01_02 (2)"}</definedName>
    <definedName name="ADD" hidden="1">{"pl_t&amp;d",#N/A,FALSE,"p&amp;l_t&amp;D_01_02 (2)"}</definedName>
    <definedName name="adherance" hidden="1">{"pl_t&amp;d",#N/A,FALSE,"p&amp;l_t&amp;D_01_02 (2)"}</definedName>
    <definedName name="agl" hidden="1">{"pl_t&amp;d",#N/A,FALSE,"p&amp;l_t&amp;D_01_02 (2)"}</definedName>
    <definedName name="Agls" hidden="1">{"pl_t&amp;d",#N/A,FALSE,"p&amp;l_t&amp;D_01_02 (2)"}</definedName>
    <definedName name="agri" localSheetId="2">#REF!</definedName>
    <definedName name="agri">#REF!</definedName>
    <definedName name="ALL_EXP" localSheetId="2">#REF!</definedName>
    <definedName name="ALL_EXP">#REF!</definedName>
    <definedName name="amar" hidden="1">{"pl_t&amp;d",#N/A,FALSE,"p&amp;l_t&amp;D_01_02 (2)"}</definedName>
    <definedName name="AMARNATH" hidden="1">{"pl_t&amp;d",#N/A,FALSE,"p&amp;l_t&amp;D_01_02 (2)"}</definedName>
    <definedName name="AMMAKALU" hidden="1">{"pl_t&amp;d",#N/A,FALSE,"p&amp;l_t&amp;D_01_02 (2)"}</definedName>
    <definedName name="an" hidden="1">{"pl_t&amp;d",#N/A,FALSE,"p&amp;l_t&amp;D_01_02 (2)"}</definedName>
    <definedName name="ANAPARTHY" hidden="1">{"pl_t&amp;d",#N/A,FALSE,"p&amp;l_t&amp;D_01_02 (2)"}</definedName>
    <definedName name="Annexure" hidden="1">{"pl_t&amp;d",#N/A,FALSE,"p&amp;l_t&amp;D_01_02 (2)"}</definedName>
    <definedName name="april" localSheetId="2">#REF!</definedName>
    <definedName name="april">#REF!</definedName>
    <definedName name="ASDF" hidden="1">{"pl_t&amp;d",#N/A,FALSE,"p&amp;l_t&amp;D_01_02 (2)"}</definedName>
    <definedName name="AUG" localSheetId="2">#REF!</definedName>
    <definedName name="AUG">#REF!</definedName>
    <definedName name="august" localSheetId="2">#REF!</definedName>
    <definedName name="august">#REF!</definedName>
    <definedName name="b" hidden="1">{"pl_t&amp;d",#N/A,FALSE,"p&amp;l_t&amp;D_01_02 (2)"}</definedName>
    <definedName name="balacesheet" localSheetId="2">'[10]A2-02-03'!#REF!</definedName>
    <definedName name="balacesheet">'[10]A2-02-03'!#REF!</definedName>
    <definedName name="BALU" hidden="1">{"pl_t&amp;d",#N/A,FALSE,"p&amp;l_t&amp;D_01_02 (2)"}</definedName>
    <definedName name="bb" hidden="1">{"pl_t&amp;d",#N/A,FALSE,"p&amp;l_t&amp;D_01_02 (2)"}</definedName>
    <definedName name="BBBB" hidden="1">{"pl_t&amp;d",#N/A,FALSE,"p&amp;l_t&amp;D_01_02 (2)"}</definedName>
    <definedName name="bbbbbb" hidden="1">{"pl_t&amp;d",#N/A,FALSE,"p&amp;l_t&amp;D_01_02 (2)"}</definedName>
    <definedName name="BOOK" hidden="1">{"pl_t&amp;d",#N/A,FALSE,"p&amp;l_t&amp;D_01_02 (2)"}</definedName>
    <definedName name="BOYS" hidden="1">{"pl_t&amp;d",#N/A,FALSE,"p&amp;l_t&amp;D_01_02 (2)"}</definedName>
    <definedName name="CASE" hidden="1">{"pl_t&amp;d",#N/A,FALSE,"p&amp;l_t&amp;D_01_02 (2)"}</definedName>
    <definedName name="CCC" localSheetId="2">#REF!</definedName>
    <definedName name="CCC">#REF!</definedName>
    <definedName name="CCCC" hidden="1">{"pl_t&amp;d",#N/A,FALSE,"p&amp;l_t&amp;D_01_02 (2)"}</definedName>
    <definedName name="cdfdsfdsf" hidden="1">{"pl_t&amp;d",#N/A,FALSE,"p&amp;l_t&amp;D_01_02 (2)"}</definedName>
    <definedName name="CHAN" hidden="1">{"pl_t&amp;d",#N/A,FALSE,"p&amp;l_t&amp;D_01_02 (2)"}</definedName>
    <definedName name="Circle1" hidden="1">{"pl_t&amp;d",#N/A,FALSE,"p&amp;l_t&amp;D_01_02 (2)"}</definedName>
    <definedName name="CLOSE" localSheetId="2" hidden="1">#REF!</definedName>
    <definedName name="CLOSE" hidden="1">#REF!</definedName>
    <definedName name="col" hidden="1">{"pl_t&amp;d",#N/A,FALSE,"p&amp;l_t&amp;D_01_02 (2)"}</definedName>
    <definedName name="CompanyName">[11]cover1!$A$34</definedName>
    <definedName name="COPY" hidden="1">{"pl_t&amp;d",#N/A,FALSE,"p&amp;l_t&amp;D_01_02 (2)"}</definedName>
    <definedName name="d" hidden="1">{"pl_t&amp;d",#N/A,FALSE,"p&amp;l_t&amp;D_01_02 (2)"}</definedName>
    <definedName name="_xlnm.Database" localSheetId="2">#REF!</definedName>
    <definedName name="_xlnm.Database">#REF!</definedName>
    <definedName name="dd" hidden="1">{"pl_t&amp;d",#N/A,FALSE,"p&amp;l_t&amp;D_01_02 (2)"}</definedName>
    <definedName name="ddd" hidden="1">{"pl_t&amp;d",#N/A,FALSE,"p&amp;l_t&amp;D_01_02 (2)"}</definedName>
    <definedName name="dddd" hidden="1">{"pl_t&amp;d",#N/A,FALSE,"p&amp;l_t&amp;D_01_02 (2)"}</definedName>
    <definedName name="DDDDDD" hidden="1">{"pl_t&amp;d",#N/A,FALSE,"p&amp;l_t&amp;D_01_02 (2)"}</definedName>
    <definedName name="dec" localSheetId="2">#REF!</definedName>
    <definedName name="dec">#REF!</definedName>
    <definedName name="december" localSheetId="2">#REF!</definedName>
    <definedName name="december">#REF!</definedName>
    <definedName name="dem" hidden="1">{"pl_t&amp;d",#N/A,FALSE,"p&amp;l_t&amp;D_01_02 (2)"}</definedName>
    <definedName name="Demand" hidden="1">{"pl_t&amp;d",#N/A,FALSE,"p&amp;l_t&amp;D_01_02 (2)"}</definedName>
    <definedName name="dfdf" hidden="1">{"pl_t&amp;d",#N/A,FALSE,"p&amp;l_t&amp;D_01_02 (2)"}</definedName>
    <definedName name="dfdfd" hidden="1">{"pl_t&amp;d",#N/A,FALSE,"p&amp;l_t&amp;D_01_02 (2)"}</definedName>
    <definedName name="dfdfdf" hidden="1">{"pl_t&amp;d",#N/A,FALSE,"p&amp;l_t&amp;D_01_02 (2)"}</definedName>
    <definedName name="dfdfdfd" hidden="1">{"pl_t&amp;d",#N/A,FALSE,"p&amp;l_t&amp;D_01_02 (2)"}</definedName>
    <definedName name="dfdsfds" hidden="1">{"pl_t&amp;d",#N/A,FALSE,"p&amp;l_t&amp;D_01_02 (2)"}</definedName>
    <definedName name="DFDSFDSF" hidden="1">{"pl_t&amp;d",#N/A,FALSE,"p&amp;l_t&amp;D_01_02 (2)"}</definedName>
    <definedName name="dfdsfdsfdsf" hidden="1">{"pl_t&amp;d",#N/A,FALSE,"p&amp;l_t&amp;D_01_02 (2)"}</definedName>
    <definedName name="dfgfdfdgfdgfdgfd" hidden="1">{"pl_t&amp;d",#N/A,FALSE,"p&amp;l_t&amp;D_01_02 (2)"}</definedName>
    <definedName name="DFGH" hidden="1">{"pl_t&amp;d",#N/A,FALSE,"p&amp;l_t&amp;D_01_02 (2)"}</definedName>
    <definedName name="dgfdscfds" hidden="1">{"pl_t&amp;d",#N/A,FALSE,"p&amp;l_t&amp;D_01_02 (2)"}</definedName>
    <definedName name="dgh" hidden="1">{"pl_t&amp;d",#N/A,FALSE,"p&amp;l_t&amp;D_01_02 (2)"}</definedName>
    <definedName name="Discom1F1" localSheetId="2">#REF!</definedName>
    <definedName name="Discom1F1">#REF!</definedName>
    <definedName name="Discom1F2" localSheetId="2">#REF!</definedName>
    <definedName name="Discom1F2">#REF!</definedName>
    <definedName name="Discom1F3" localSheetId="2">#REF!</definedName>
    <definedName name="Discom1F3">#REF!</definedName>
    <definedName name="Discom1F4" localSheetId="2">#REF!</definedName>
    <definedName name="Discom1F4">#REF!</definedName>
    <definedName name="Discom1F6" localSheetId="2">#REF!</definedName>
    <definedName name="Discom1F6">#REF!</definedName>
    <definedName name="Discom2F1" localSheetId="2">#REF!</definedName>
    <definedName name="Discom2F1">#REF!</definedName>
    <definedName name="Discom2F2" localSheetId="2">#REF!</definedName>
    <definedName name="Discom2F2">#REF!</definedName>
    <definedName name="Discom2F3" localSheetId="2">#REF!</definedName>
    <definedName name="Discom2F3">#REF!</definedName>
    <definedName name="Discom2F4" localSheetId="2">#REF!</definedName>
    <definedName name="Discom2F4">#REF!</definedName>
    <definedName name="Discom2F6" localSheetId="2">#REF!</definedName>
    <definedName name="Discom2F6">#REF!</definedName>
    <definedName name="DIST" localSheetId="2">#REF!</definedName>
    <definedName name="DIST">#REF!</definedName>
    <definedName name="DISTS" localSheetId="2">#REF!</definedName>
    <definedName name="DISTS">#REF!</definedName>
    <definedName name="DKDK" hidden="1">{"pl_t&amp;d",#N/A,FALSE,"p&amp;l_t&amp;D_01_02 (2)"}</definedName>
    <definedName name="dom" localSheetId="2">#REF!</definedName>
    <definedName name="dom">#REF!</definedName>
    <definedName name="DONGA" hidden="1">{"pl_t&amp;d",#N/A,FALSE,"p&amp;l_t&amp;D_01_02 (2)"}</definedName>
    <definedName name="drawal" hidden="1">{"pl_t&amp;d",#N/A,FALSE,"p&amp;l_t&amp;D_01_02 (2)"}</definedName>
    <definedName name="dsfdgfdsgfdsg" hidden="1">{"pl_t&amp;d",#N/A,FALSE,"p&amp;l_t&amp;D_01_02 (2)"}</definedName>
    <definedName name="dsfds" hidden="1">{"pl_t&amp;d",#N/A,FALSE,"p&amp;l_t&amp;D_01_02 (2)"}</definedName>
    <definedName name="dskdskkds" hidden="1">{"pl_t&amp;d",#N/A,FALSE,"p&amp;l_t&amp;D_01_02 (2)"}</definedName>
    <definedName name="e" hidden="1">{"pl_t&amp;d",#N/A,FALSE,"p&amp;l_t&amp;D_01_02 (2)"}</definedName>
    <definedName name="ear" hidden="1">{"pl_t&amp;d",#N/A,FALSE,"p&amp;l_t&amp;D_01_02 (2)"}</definedName>
    <definedName name="eary" hidden="1">{"pl_t&amp;d",#N/A,FALSE,"p&amp;l_t&amp;D_01_02 (2)"}</definedName>
    <definedName name="ee" hidden="1">{"pl_t&amp;d",#N/A,FALSE,"p&amp;l_t&amp;D_01_02 (2)"}</definedName>
    <definedName name="energy" localSheetId="2">#REF!</definedName>
    <definedName name="energy">#REF!</definedName>
    <definedName name="er" hidden="1">{"pl_t&amp;d",#N/A,FALSE,"p&amp;l_t&amp;D_01_02 (2)"}</definedName>
    <definedName name="ert" hidden="1">{"pl_t&amp;d",#N/A,FALSE,"p&amp;l_t&amp;D_01_02 (2)"}</definedName>
    <definedName name="ewtqyewqdu" hidden="1">{"pl_t&amp;d",#N/A,FALSE,"p&amp;l_t&amp;D_01_02 (2)"}</definedName>
    <definedName name="EXAMPLE" hidden="1">{"pl_t&amp;d",#N/A,FALSE,"p&amp;l_t&amp;D_01_02 (2)"}</definedName>
    <definedName name="f" hidden="1">{"pl_t&amp;d",#N/A,FALSE,"p&amp;l_t&amp;D_01_02 (2)"}</definedName>
    <definedName name="fc" hidden="1">{"pl_td_01_02",#N/A,FALSE,"p&amp;l_t&amp;D_01_02 (2)"}</definedName>
    <definedName name="fd" hidden="1">{"pl_t&amp;d",#N/A,FALSE,"p&amp;l_t&amp;D_01_02 (2)"}</definedName>
    <definedName name="fdah" hidden="1">{"pl_t&amp;d",#N/A,FALSE,"p&amp;l_t&amp;D_01_02 (2)"}</definedName>
    <definedName name="fdgd" hidden="1">{"pl_t&amp;d",#N/A,FALSE,"p&amp;l_t&amp;D_01_02 (2)"}</definedName>
    <definedName name="fdgfdgfdgfdg" hidden="1">{"pl_t&amp;d",#N/A,FALSE,"p&amp;l_t&amp;D_01_02 (2)"}</definedName>
    <definedName name="feb" localSheetId="2">#REF!</definedName>
    <definedName name="feb">#REF!</definedName>
    <definedName name="ff" hidden="1">{"pl_t&amp;d",#N/A,FALSE,"p&amp;l_t&amp;D_01_02 (2)"}</definedName>
    <definedName name="fg" hidden="1">{"pl_t&amp;d",#N/A,FALSE,"p&amp;l_t&amp;D_01_02 (2)"}</definedName>
    <definedName name="fgfdgfdgd" hidden="1">{"pl_t&amp;d",#N/A,FALSE,"p&amp;l_t&amp;D_01_02 (2)"}</definedName>
    <definedName name="fgfdgfdgfd" hidden="1">{"pl_t&amp;d",#N/A,FALSE,"p&amp;l_t&amp;D_01_02 (2)"}</definedName>
    <definedName name="fgregfhfdhgh" hidden="1">{"pl_t&amp;d",#N/A,FALSE,"p&amp;l_t&amp;D_01_02 (2)"}</definedName>
    <definedName name="fixing" hidden="1">{"pl_t&amp;d",#N/A,FALSE,"p&amp;l_t&amp;D_01_02 (2)"}</definedName>
    <definedName name="format_51Aug" hidden="1">{"pl_t&amp;d",#N/A,FALSE,"p&amp;l_t&amp;D_01_02 (2)"}</definedName>
    <definedName name="Format_6" hidden="1">{"pl_t&amp;d",#N/A,FALSE,"p&amp;l_t&amp;D_01_02 (2)"}</definedName>
    <definedName name="Format_6july" hidden="1">{"pl_t&amp;d",#N/A,FALSE,"p&amp;l_t&amp;D_01_02 (2)"}</definedName>
    <definedName name="format5" hidden="1">{"pl_t&amp;d",#N/A,FALSE,"p&amp;l_t&amp;D_01_02 (2)"}</definedName>
    <definedName name="g" hidden="1">{"pl_t&amp;d",#N/A,FALSE,"p&amp;l_t&amp;D_01_02 (2)"}</definedName>
    <definedName name="gfdgfd" hidden="1">{"pl_t&amp;d",#N/A,FALSE,"p&amp;l_t&amp;D_01_02 (2)"}</definedName>
    <definedName name="GFDHGFDHH" hidden="1">{"pl_t&amp;d",#N/A,FALSE,"p&amp;l_t&amp;D_01_02 (2)"}</definedName>
    <definedName name="gffdgfd" hidden="1">{"pl_t&amp;d",#N/A,FALSE,"p&amp;l_t&amp;D_01_02 (2)"}</definedName>
    <definedName name="gfgfdg" hidden="1">{"pl_t&amp;d",#N/A,FALSE,"p&amp;l_t&amp;D_01_02 (2)"}</definedName>
    <definedName name="gfhgdhghgf" hidden="1">{"pl_t&amp;d",#N/A,FALSE,"p&amp;l_t&amp;D_01_02 (2)"}</definedName>
    <definedName name="GFHGTDHGHGF" hidden="1">{"pl_t&amp;d",#N/A,FALSE,"p&amp;l_t&amp;D_01_02 (2)"}</definedName>
    <definedName name="ggg" hidden="1">{"pl_t&amp;d",#N/A,FALSE,"p&amp;l_t&amp;D_01_02 (2)"}</definedName>
    <definedName name="ggggg" hidden="1">{"pl_td_01_02",#N/A,FALSE,"p&amp;l_t&amp;D_01_02 (2)"}</definedName>
    <definedName name="gh" hidden="1">{"pl_t&amp;d",#N/A,FALSE,"p&amp;l_t&amp;D_01_02 (2)"}</definedName>
    <definedName name="ghgfh" hidden="1">{"pl_t&amp;d",#N/A,FALSE,"p&amp;l_t&amp;D_01_02 (2)"}</definedName>
    <definedName name="ghh" hidden="1">{"pl_t&amp;d",#N/A,FALSE,"p&amp;l_t&amp;D_01_02 (2)"}</definedName>
    <definedName name="gsr" hidden="1">{"pl_t&amp;d",#N/A,FALSE,"p&amp;l_t&amp;D_01_02 (2)"}</definedName>
    <definedName name="GUDUMBA" hidden="1">{"pl_td_01_02",#N/A,FALSE,"p&amp;l_t&amp;D_01_02 (2)"}</definedName>
    <definedName name="H" hidden="1">{"pl_t&amp;d",#N/A,FALSE,"p&amp;l_t&amp;D_01_02 (2)"}</definedName>
    <definedName name="HABITATIONS" hidden="1">{"pl_t&amp;d",#N/A,FALSE,"p&amp;l_t&amp;D_01_02 (2)"}</definedName>
    <definedName name="hgh" hidden="1">{"pl_t&amp;d",#N/A,FALSE,"p&amp;l_t&amp;D_01_02 (2)"}</definedName>
    <definedName name="hh" hidden="1">{"pl_t&amp;d",#N/A,FALSE,"p&amp;l_t&amp;D_01_02 (2)"}</definedName>
    <definedName name="hjh" hidden="1">{"pl_t&amp;d",#N/A,FALSE,"p&amp;l_t&amp;D_01_02 (2)"}</definedName>
    <definedName name="hju" hidden="1">{"pl_t&amp;d",#N/A,FALSE,"p&amp;l_t&amp;D_01_02 (2)"}</definedName>
    <definedName name="i" hidden="1">{"pl_t&amp;d",#N/A,FALSE,"p&amp;l_t&amp;D_01_02 (2)"}</definedName>
    <definedName name="IIII" hidden="1">{"pl_t&amp;d",#N/A,FALSE,"p&amp;l_t&amp;D_01_02 (2)"}</definedName>
    <definedName name="iijkjk" hidden="1">{"pl_t&amp;d",#N/A,FALSE,"p&amp;l_t&amp;D_01_02 (2)"}</definedName>
    <definedName name="IJKL" hidden="1">{"pl_t&amp;d",#N/A,FALSE,"p&amp;l_t&amp;D_01_02 (2)"}</definedName>
    <definedName name="inpu" hidden="1">{"pl_t&amp;d",#N/A,FALSE,"p&amp;l_t&amp;D_01_02 (2)"}</definedName>
    <definedName name="INT." hidden="1">{"pl_t&amp;d",#N/A,FALSE,"p&amp;l_t&amp;D_01_02 (2)"}</definedName>
    <definedName name="INTERNAL" hidden="1">{"pl_t&amp;d",#N/A,FALSE,"p&amp;l_t&amp;D_01_02 (2)"}</definedName>
    <definedName name="j" hidden="1">{"pl_t&amp;d",#N/A,FALSE,"p&amp;l_t&amp;D_01_02 (2)"}</definedName>
    <definedName name="jan" localSheetId="2">#REF!</definedName>
    <definedName name="jan">#REF!</definedName>
    <definedName name="ji" hidden="1">{"pl_t&amp;d",#N/A,FALSE,"p&amp;l_t&amp;D_01_02 (2)"}</definedName>
    <definedName name="JJJJ" hidden="1">{"pl_t&amp;d",#N/A,FALSE,"p&amp;l_t&amp;D_01_02 (2)"}</definedName>
    <definedName name="jjjjjjj" hidden="1">{"pl_t&amp;d",#N/A,FALSE,"p&amp;l_t&amp;D_01_02 (2)"}</definedName>
    <definedName name="jkhjhjkh" hidden="1">{"pl_t&amp;d",#N/A,FALSE,"p&amp;l_t&amp;D_01_02 (2)"}</definedName>
    <definedName name="JOHNNY" hidden="1">{"pl_t&amp;d",#N/A,FALSE,"p&amp;l_t&amp;D_01_02 (2)"}</definedName>
    <definedName name="july" localSheetId="2">#REF!</definedName>
    <definedName name="july">#REF!</definedName>
    <definedName name="june" localSheetId="2">#REF!</definedName>
    <definedName name="june">#REF!</definedName>
    <definedName name="juy" hidden="1">{"pl_td_01_02",#N/A,FALSE,"p&amp;l_t&amp;D_01_02 (2)"}</definedName>
    <definedName name="k" hidden="1">{"pl_t&amp;d",#N/A,FALSE,"p&amp;l_t&amp;D_01_02 (2)"}</definedName>
    <definedName name="katya" hidden="1">{"pl_t&amp;d",#N/A,FALSE,"p&amp;l_t&amp;D_01_02 (2)"}</definedName>
    <definedName name="KAVI" hidden="1">{"pl_t&amp;d",#N/A,FALSE,"p&amp;l_t&amp;D_01_02 (2)"}</definedName>
    <definedName name="KDKDKD" hidden="1">{"pl_t&amp;d",#N/A,FALSE,"p&amp;l_t&amp;D_01_02 (2)"}</definedName>
    <definedName name="KDKDKDKD" hidden="1">{"pl_t&amp;d",#N/A,FALSE,"p&amp;l_t&amp;D_01_02 (2)"}</definedName>
    <definedName name="KDKDLKD" hidden="1">{"pl_t&amp;d",#N/A,FALSE,"p&amp;l_t&amp;D_01_02 (2)"}</definedName>
    <definedName name="ki" hidden="1">{"pl_t&amp;d",#N/A,FALSE,"p&amp;l_t&amp;D_01_02 (2)"}</definedName>
    <definedName name="kifl" hidden="1">{"pl_t&amp;d",#N/A,FALSE,"p&amp;l_t&amp;D_01_02 (2)"}</definedName>
    <definedName name="kkk" hidden="1">{"pl_t&amp;d",#N/A,FALSE,"p&amp;l_t&amp;D_01_02 (2)"}</definedName>
    <definedName name="KKKK" hidden="1">{"pl_t&amp;d",#N/A,FALSE,"p&amp;l_t&amp;D_01_02 (2)"}</definedName>
    <definedName name="KUSHI" hidden="1">{"pl_t&amp;d",#N/A,FALSE,"p&amp;l_t&amp;D_01_02 (2)"}</definedName>
    <definedName name="kvvs" hidden="1">{"pl_t&amp;d",#N/A,FALSE,"p&amp;l_t&amp;D_01_02 (2)"}</definedName>
    <definedName name="l" hidden="1">{"pl_t&amp;d",#N/A,FALSE,"p&amp;l_t&amp;D_01_02 (2)"}</definedName>
    <definedName name="laxman" hidden="1">{"pl_t&amp;d",#N/A,FALSE,"p&amp;l_t&amp;D_01_02 (2)"}</definedName>
    <definedName name="LKJ" hidden="1">{"pl_t&amp;d",#N/A,FALSE,"p&amp;l_t&amp;D_01_02 (2)"}</definedName>
    <definedName name="lkli" hidden="1">{"pl_t&amp;d",#N/A,FALSE,"p&amp;l_t&amp;D_01_02 (2)"}</definedName>
    <definedName name="ll" hidden="1">{"pl_t&amp;d",#N/A,FALSE,"p&amp;l_t&amp;D_01_02 (2)"}</definedName>
    <definedName name="lll" hidden="1">{"pl_td_01_02",#N/A,FALSE,"p&amp;l_t&amp;D_01_02 (2)"}</definedName>
    <definedName name="llll" hidden="1">{"pl_t&amp;d",#N/A,FALSE,"p&amp;l_t&amp;D_01_02 (2)"}</definedName>
    <definedName name="llllllll" hidden="1">{"pl_t&amp;d",#N/A,FALSE,"p&amp;l_t&amp;D_01_02 (2)"}</definedName>
    <definedName name="lopp" hidden="1">{"pl_t&amp;d",#N/A,FALSE,"p&amp;l_t&amp;D_01_02 (2)"}</definedName>
    <definedName name="lots" hidden="1">{"pl_td_01_02",#N/A,FALSE,"p&amp;l_t&amp;D_01_02 (2)"}</definedName>
    <definedName name="lpi" hidden="1">{"pl_t&amp;d",#N/A,FALSE,"p&amp;l_t&amp;D_01_02 (2)"}</definedName>
    <definedName name="ltind" localSheetId="2">#REF!</definedName>
    <definedName name="ltind">#REF!</definedName>
    <definedName name="MADHU" hidden="1">{"pl_t&amp;d",#N/A,FALSE,"p&amp;l_t&amp;D_01_02 (2)"}</definedName>
    <definedName name="mar" hidden="1">{"pl_t&amp;d",#N/A,FALSE,"p&amp;l_t&amp;D_01_02 (2)"}</definedName>
    <definedName name="march" localSheetId="2">#REF!</definedName>
    <definedName name="march">#REF!</definedName>
    <definedName name="maro7" hidden="1">{"pl_t&amp;d",#N/A,FALSE,"p&amp;l_t&amp;D_01_02 (2)"}</definedName>
    <definedName name="may" localSheetId="2">#REF!</definedName>
    <definedName name="may">#REF!</definedName>
    <definedName name="MM" hidden="1">{"pl_t&amp;d",#N/A,FALSE,"p&amp;l_t&amp;D_01_02 (2)"}</definedName>
    <definedName name="mmm" hidden="1">{"pl_t&amp;d",#N/A,FALSE,"p&amp;l_t&amp;D_01_02 (2)"}</definedName>
    <definedName name="MMMM" hidden="1">{"pl_t&amp;d",#N/A,FALSE,"p&amp;l_t&amp;D_01_02 (2)"}</definedName>
    <definedName name="MNOP" hidden="1">{"pl_t&amp;d",#N/A,FALSE,"p&amp;l_t&amp;D_01_02 (2)"}</definedName>
    <definedName name="Month">[11]RevenueInput!$C$2</definedName>
    <definedName name="mrt" hidden="1">{"pl_td_01_02",#N/A,FALSE,"p&amp;l_t&amp;D_01_02 (2)"}</definedName>
    <definedName name="MST" hidden="1">{"pl_td_01_02",#N/A,FALSE,"p&amp;l_t&amp;D_01_02 (2)"}</definedName>
    <definedName name="MU" localSheetId="2">#REF!</definedName>
    <definedName name="MU">#REF!</definedName>
    <definedName name="n" hidden="1">{"pl_t&amp;d",#N/A,FALSE,"p&amp;l_t&amp;D_01_02 (2)"}</definedName>
    <definedName name="na" hidden="1">{"pl_t&amp;d",#N/A,FALSE,"p&amp;l_t&amp;D_01_02 (2)"}</definedName>
    <definedName name="NNNN" hidden="1">{"pl_t&amp;d",#N/A,FALSE,"p&amp;l_t&amp;D_01_02 (2)"}</definedName>
    <definedName name="no" hidden="1">{"pl_t&amp;d",#N/A,FALSE,"p&amp;l_t&amp;D_01_02 (2)"}</definedName>
    <definedName name="NonDom" localSheetId="2">#REF!</definedName>
    <definedName name="NonDom">#REF!</definedName>
    <definedName name="nonfree" hidden="1">{"pl_t&amp;d",#N/A,FALSE,"p&amp;l_t&amp;D_01_02 (2)"}</definedName>
    <definedName name="northe" hidden="1">{"pl_t&amp;d",#N/A,FALSE,"p&amp;l_t&amp;D_01_02 (2)"}</definedName>
    <definedName name="not" hidden="1">{"pl_t&amp;d",#N/A,FALSE,"p&amp;l_t&amp;D_01_02 (2)"}</definedName>
    <definedName name="Nov" localSheetId="2">#REF!</definedName>
    <definedName name="Nov">#REF!</definedName>
    <definedName name="np" hidden="1">{"pl_t&amp;d",#N/A,FALSE,"p&amp;l_t&amp;D_01_02 (2)"}</definedName>
    <definedName name="npd" hidden="1">{"pl_t&amp;d",#N/A,FALSE,"p&amp;l_t&amp;D_01_02 (2)"}</definedName>
    <definedName name="nzb" hidden="1">{"pl_t&amp;d",#N/A,FALSE,"p&amp;l_t&amp;D_01_02 (2)"}</definedName>
    <definedName name="NZB." hidden="1">{"pl_t&amp;d",#N/A,FALSE,"p&amp;l_t&amp;D_01_02 (2)"}</definedName>
    <definedName name="o" hidden="1">{"pl_t&amp;d",#N/A,FALSE,"p&amp;l_t&amp;D_01_02 (2)"}</definedName>
    <definedName name="oct" localSheetId="2">#REF!</definedName>
    <definedName name="oct">#REF!</definedName>
    <definedName name="octob" hidden="1">{"pl_t&amp;d",#N/A,FALSE,"p&amp;l_t&amp;D_01_02 (2)"}</definedName>
    <definedName name="October" hidden="1">{"pl_t&amp;d",#N/A,FALSE,"p&amp;l_t&amp;D_01_02 (2)"}</definedName>
    <definedName name="Ondkdkd" hidden="1">{"pl_t&amp;d",#N/A,FALSE,"p&amp;l_t&amp;D_01_02 (2)"}</definedName>
    <definedName name="Ongole" hidden="1">{"pl_t&amp;d",#N/A,FALSE,"p&amp;l_t&amp;D_01_02 (2)"}</definedName>
    <definedName name="oo" hidden="1">{"pl_t&amp;d",#N/A,FALSE,"p&amp;l_t&amp;D_01_02 (2)"}</definedName>
    <definedName name="OOO" hidden="1">{"pl_t&amp;d",#N/A,FALSE,"p&amp;l_t&amp;D_01_02 (2)"}</definedName>
    <definedName name="p" hidden="1">{"pl_t&amp;d",#N/A,FALSE,"p&amp;l_t&amp;D_01_02 (2)"}</definedName>
    <definedName name="PAPA" hidden="1">{"pl_t&amp;d",#N/A,FALSE,"p&amp;l_t&amp;D_01_02 (2)"}</definedName>
    <definedName name="Paparao" hidden="1">{"pl_t&amp;d",#N/A,FALSE,"p&amp;l_t&amp;D_01_02 (2)"}</definedName>
    <definedName name="PCost" localSheetId="2">#REF!</definedName>
    <definedName name="PCost">#REF!</definedName>
    <definedName name="PF" hidden="1">{"pl_t&amp;d",#N/A,FALSE,"p&amp;l_t&amp;D_01_02 (2)"}</definedName>
    <definedName name="physical" hidden="1">{"pl_td_01_02",#N/A,FALSE,"p&amp;l_t&amp;D_01_02 (2)"}</definedName>
    <definedName name="POIU" hidden="1">{"pl_t&amp;d",#N/A,FALSE,"p&amp;l_t&amp;D_01_02 (2)"}</definedName>
    <definedName name="PPP" localSheetId="2" hidden="1">#REF!</definedName>
    <definedName name="PPP" hidden="1">#REF!</definedName>
    <definedName name="PPPP" hidden="1">{"pl_td_01_02",#N/A,FALSE,"p&amp;l_t&amp;D_01_02 (2)"}</definedName>
    <definedName name="PreparedBy">[11]cover1!$A$30</definedName>
    <definedName name="preparedbyTransformer">[11]cover1!$A$31</definedName>
    <definedName name="pri" hidden="1">{"pl_t&amp;d",#N/A,FALSE,"p&amp;l_t&amp;D_01_02 (2)"}</definedName>
    <definedName name="_xlnm.Print_Area" localSheetId="2">'abst.- LIS'!$B$1:$AI$152</definedName>
    <definedName name="_xlnm.Print_Area" localSheetId="0">'summary- 5th &amp; 6th myt (capex)'!$A$2:$AI$16</definedName>
    <definedName name="_xlnm.Print_Area">#REF!</definedName>
    <definedName name="PRINT_AREA_MI" localSheetId="2">#REF!</definedName>
    <definedName name="PRINT_AREA_MI">#REF!</definedName>
    <definedName name="_xlnm.Print_Titles" localSheetId="2">#REF!</definedName>
    <definedName name="_xlnm.Print_Titles" localSheetId="1">'abst.- Tr.'!$4:$5</definedName>
    <definedName name="_xlnm.Print_Titles">#REF!</definedName>
    <definedName name="proforma" hidden="1">{"pl_t&amp;d",#N/A,FALSE,"p&amp;l_t&amp;D_01_02 (2)"}</definedName>
    <definedName name="q" hidden="1">{"pl_t&amp;d",#N/A,FALSE,"p&amp;l_t&amp;D_01_02 (2)"}</definedName>
    <definedName name="QQQ" localSheetId="2" hidden="1">#REF!</definedName>
    <definedName name="QQQ" hidden="1">#REF!</definedName>
    <definedName name="qqqrr" hidden="1">{"pl_td_01_02",#N/A,FALSE,"p&amp;l_t&amp;D_01_02 (2)"}</definedName>
    <definedName name="QRST" hidden="1">{"pl_t&amp;d",#N/A,FALSE,"p&amp;l_t&amp;D_01_02 (2)"}</definedName>
    <definedName name="qw" hidden="1">{"pl_t&amp;d",#N/A,FALSE,"p&amp;l_t&amp;D_01_02 (2)"}</definedName>
    <definedName name="QWER" hidden="1">{"pl_t&amp;d",#N/A,FALSE,"p&amp;l_t&amp;D_01_02 (2)"}</definedName>
    <definedName name="raa" hidden="1">{"pl_td_01_02",#N/A,FALSE,"p&amp;l_t&amp;D_01_02 (2)"}</definedName>
    <definedName name="raj" hidden="1">{"pl_t&amp;d",#N/A,FALSE,"p&amp;l_t&amp;D_01_02 (2)"}</definedName>
    <definedName name="Raja" hidden="1">{"pl_t&amp;d",#N/A,FALSE,"p&amp;l_t&amp;D_01_02 (2)"}</definedName>
    <definedName name="raju" hidden="1">{"pl_t&amp;d",#N/A,FALSE,"p&amp;l_t&amp;D_01_02 (2)"}</definedName>
    <definedName name="ram" hidden="1">{"pl_t&amp;d",#N/A,FALSE,"p&amp;l_t&amp;D_01_02 (2)"}</definedName>
    <definedName name="RAMA" hidden="1">{"pl_t&amp;d",#N/A,FALSE,"p&amp;l_t&amp;D_01_02 (2)"}</definedName>
    <definedName name="ramba" hidden="1">{"pl_t&amp;d",#N/A,FALSE,"p&amp;l_t&amp;D_01_02 (2)"}</definedName>
    <definedName name="ramesh" hidden="1">{"pl_td_01_02",#N/A,FALSE,"p&amp;l_t&amp;D_01_02 (2)"}</definedName>
    <definedName name="Range1" localSheetId="2">#REF!</definedName>
    <definedName name="Range1">#REF!</definedName>
    <definedName name="Range2" localSheetId="2">#REF!</definedName>
    <definedName name="Range2">#REF!</definedName>
    <definedName name="ravi" hidden="1">{"pl_t&amp;d",#N/A,FALSE,"p&amp;l_t&amp;D_01_02 (2)"}</definedName>
    <definedName name="reddy" hidden="1">{"pl_td_01_02",#N/A,FALSE,"p&amp;l_t&amp;D_01_02 (2)"}</definedName>
    <definedName name="revised" hidden="1">{"pl_t&amp;d",#N/A,FALSE,"p&amp;l_t&amp;D_01_02 (2)"}</definedName>
    <definedName name="rggvy" hidden="1">{"pl_td_01_02",#N/A,FALSE,"p&amp;l_t&amp;D_01_02 (2)"}</definedName>
    <definedName name="RGGY" localSheetId="2">#REF!</definedName>
    <definedName name="RGGY">#REF!</definedName>
    <definedName name="RIVER" hidden="1">{"pl_t&amp;d",#N/A,FALSE,"p&amp;l_t&amp;D_01_02 (2)"}</definedName>
    <definedName name="ROJA" hidden="1">{"pl_t&amp;d",#N/A,FALSE,"p&amp;l_t&amp;D_01_02 (2)"}</definedName>
    <definedName name="rr" hidden="1">{"pl_t&amp;d",#N/A,FALSE,"p&amp;l_t&amp;D_01_02 (2)"}</definedName>
    <definedName name="RRR" localSheetId="2">#REF!</definedName>
    <definedName name="RRR">#REF!</definedName>
    <definedName name="RS" hidden="1">{"pl_t&amp;d",#N/A,FALSE,"p&amp;l_t&amp;D_01_02 (2)"}</definedName>
    <definedName name="rsv" hidden="1">{"pl_td_01_02",#N/A,FALSE,"p&amp;l_t&amp;D_01_02 (2)"}</definedName>
    <definedName name="RUPEES" localSheetId="2">#REF!</definedName>
    <definedName name="RUPEES">#REF!</definedName>
    <definedName name="s" hidden="1">{"pl_t&amp;d",#N/A,FALSE,"p&amp;l_t&amp;D_01_02 (2)"}</definedName>
    <definedName name="sad" hidden="1">{"pl_t&amp;d",#N/A,FALSE,"p&amp;l_t&amp;D_01_02 (2)"}</definedName>
    <definedName name="sadsasa" hidden="1">{"pl_t&amp;d",#N/A,FALSE,"p&amp;l_t&amp;D_01_02 (2)"}</definedName>
    <definedName name="sale" hidden="1">{"pl_t&amp;d",#N/A,FALSE,"p&amp;l_t&amp;D_01_02 (2)"}</definedName>
    <definedName name="sales" hidden="1">{"pl_t&amp;d",#N/A,FALSE,"p&amp;l_t&amp;D_01_02 (2)"}</definedName>
    <definedName name="sales2" hidden="1">{"pl_t&amp;d",#N/A,FALSE,"p&amp;l_t&amp;D_01_02 (2)"}</definedName>
    <definedName name="SALES3" hidden="1">{"pl_t&amp;d",#N/A,FALSE,"p&amp;l_t&amp;D_01_02 (2)"}</definedName>
    <definedName name="Salesconfl" hidden="1">{"pl_t&amp;d",#N/A,FALSE,"p&amp;l_t&amp;D_01_02 (2)"}</definedName>
    <definedName name="Salesconflict" hidden="1">{"pl_t&amp;d",#N/A,FALSE,"p&amp;l_t&amp;D_01_02 (2)"}</definedName>
    <definedName name="SAMPLE" hidden="1">{"pl_t&amp;d",#N/A,FALSE,"p&amp;l_t&amp;D_01_02 (2)"}</definedName>
    <definedName name="SANKARDADA" hidden="1">{"pl_t&amp;d",#N/A,FALSE,"p&amp;l_t&amp;D_01_02 (2)"}</definedName>
    <definedName name="sd" hidden="1">{"pl_t&amp;d",#N/A,FALSE,"p&amp;l_t&amp;D_01_02 (2)"}</definedName>
    <definedName name="SDD" hidden="1">{"pl_t&amp;d",#N/A,FALSE,"p&amp;l_t&amp;D_01_02 (2)"}</definedName>
    <definedName name="sdds" hidden="1">{"pl_t&amp;d",#N/A,FALSE,"p&amp;l_t&amp;D_01_02 (2)"}</definedName>
    <definedName name="sdsd" hidden="1">{"pl_t&amp;d",#N/A,FALSE,"p&amp;l_t&amp;D_01_02 (2)"}</definedName>
    <definedName name="sept" localSheetId="2">#REF!</definedName>
    <definedName name="sept">#REF!</definedName>
    <definedName name="sfs" hidden="1">{"pl_t&amp;d",#N/A,FALSE,"p&amp;l_t&amp;D_01_02 (2)"}</definedName>
    <definedName name="sheet" hidden="1">{"pl_t&amp;d",#N/A,FALSE,"p&amp;l_t&amp;D_01_02 (2)"}</definedName>
    <definedName name="sheet3" hidden="1">{"pl_t&amp;d",#N/A,FALSE,"p&amp;l_t&amp;D_01_02 (2)"}</definedName>
    <definedName name="SIVA" hidden="1">{"pl_t&amp;d",#N/A,FALSE,"p&amp;l_t&amp;D_01_02 (2)"}</definedName>
    <definedName name="SIVASANKAR" hidden="1">{"pl_t&amp;d",#N/A,FALSE,"p&amp;l_t&amp;D_01_02 (2)"}</definedName>
    <definedName name="smu" hidden="1">{"pl_t&amp;d",#N/A,FALSE,"p&amp;l_t&amp;D_01_02 (2)"}</definedName>
    <definedName name="sprev" hidden="1">{"pl_t&amp;d",#N/A,FALSE,"p&amp;l_t&amp;D_01_02 (2)"}</definedName>
    <definedName name="ss" hidden="1">{"pl_t&amp;d",#N/A,FALSE,"p&amp;l_t&amp;D_01_02 (2)"}</definedName>
    <definedName name="ssasa" hidden="1">{"pl_t&amp;d",#N/A,FALSE,"p&amp;l_t&amp;D_01_02 (2)"}</definedName>
    <definedName name="sss" hidden="1">{"pl_t&amp;d",#N/A,FALSE,"p&amp;l_t&amp;D_01_02 (2)"}</definedName>
    <definedName name="ST" hidden="1">{"pl_t&amp;d",#N/A,FALSE,"p&amp;l_t&amp;D_01_02 (2)"}</definedName>
    <definedName name="STRUCK" hidden="1">{"pl_t&amp;d",#N/A,FALSE,"p&amp;l_t&amp;D_01_02 (2)"}</definedName>
    <definedName name="su" hidden="1">{"pl_t&amp;d",#N/A,FALSE,"p&amp;l_t&amp;D_01_02 (2)"}</definedName>
    <definedName name="subbu" hidden="1">{"pl_td_01_02",#N/A,FALSE,"p&amp;l_t&amp;D_01_02 (2)"}</definedName>
    <definedName name="SUDHA" hidden="1">{"pl_t&amp;d",#N/A,FALSE,"p&amp;l_t&amp;D_01_02 (2)"}</definedName>
    <definedName name="svs" hidden="1">{"pl_t&amp;d",#N/A,FALSE,"p&amp;l_t&amp;D_01_02 (2)"}</definedName>
    <definedName name="sx" hidden="1">{"pl_t&amp;d",#N/A,FALSE,"p&amp;l_t&amp;D_01_02 (2)"}</definedName>
    <definedName name="t" hidden="1">{"pl_t&amp;d",#N/A,FALSE,"p&amp;l_t&amp;D_01_02 (2)"}</definedName>
    <definedName name="TARIFF" localSheetId="2">#REF!</definedName>
    <definedName name="TARIFF">#REF!</definedName>
    <definedName name="TEMP" hidden="1">{"pl_t&amp;d",#N/A,FALSE,"p&amp;l_t&amp;D_01_02 (2)"}</definedName>
    <definedName name="TTT" hidden="1">{"pl_t&amp;d",#N/A,FALSE,"p&amp;l_t&amp;D_01_02 (2)"}</definedName>
    <definedName name="tytytyy" hidden="1">{"pl_td_01_02",#N/A,FALSE,"p&amp;l_t&amp;D_01_02 (2)"}</definedName>
    <definedName name="u" hidden="1">{"pl_t&amp;d",#N/A,FALSE,"p&amp;l_t&amp;D_01_02 (2)"}</definedName>
    <definedName name="UMA" hidden="1">{"pl_t&amp;d",#N/A,FALSE,"p&amp;l_t&amp;D_01_02 (2)"}</definedName>
    <definedName name="ums" hidden="1">{"pl_t&amp;d",#N/A,FALSE,"p&amp;l_t&amp;D_01_02 (2)"}</definedName>
    <definedName name="UNITS" localSheetId="2">#REF!</definedName>
    <definedName name="UNITS">#REF!</definedName>
    <definedName name="uuu" hidden="1">{"pl_t&amp;d",#N/A,FALSE,"p&amp;l_t&amp;D_01_02 (2)"}</definedName>
    <definedName name="UVW" hidden="1">{"pl_t&amp;d",#N/A,FALSE,"p&amp;l_t&amp;D_01_02 (2)"}</definedName>
    <definedName name="V" hidden="1">{"pl_t&amp;d",#N/A,FALSE,"p&amp;l_t&amp;D_01_02 (2)"}</definedName>
    <definedName name="vidyut" hidden="1">{"pl_t&amp;d",#N/A,FALSE,"p&amp;l_t&amp;D_01_02 (2)"}</definedName>
    <definedName name="vin" localSheetId="2" hidden="1">'[4]installes-capacity'!#REF!</definedName>
    <definedName name="vin" hidden="1">'[4]installes-capacity'!#REF!</definedName>
    <definedName name="vss" hidden="1">{"pl_t&amp;d",#N/A,FALSE,"p&amp;l_t&amp;D_01_02 (2)"}</definedName>
    <definedName name="vvv" hidden="1">{"pl_t&amp;d",#N/A,FALSE,"p&amp;l_t&amp;D_01_02 (2)"}</definedName>
    <definedName name="VVVV" hidden="1">{"pl_t&amp;d",#N/A,FALSE,"p&amp;l_t&amp;D_01_02 (2)"}</definedName>
    <definedName name="w" hidden="1">{"pl_t&amp;d",#N/A,FALSE,"p&amp;l_t&amp;D_01_02 (2)"}</definedName>
    <definedName name="wdsd" hidden="1">{"pl_t&amp;d",#N/A,FALSE,"p&amp;l_t&amp;D_01_02 (2)"}</definedName>
    <definedName name="wq" hidden="1">{"pl_t&amp;d",#N/A,FALSE,"p&amp;l_t&amp;D_01_02 (2)"}</definedName>
    <definedName name="wqetydwd" hidden="1">{"pl_t&amp;d",#N/A,FALSE,"p&amp;l_t&amp;D_01_02 (2)"}</definedName>
    <definedName name="wqsxd" hidden="1">{"pl_t&amp;d",#N/A,FALSE,"p&amp;l_t&amp;D_01_02 (2)"}</definedName>
    <definedName name="wqwq" hidden="1">{"pl_t&amp;d",#N/A,FALSE,"p&amp;l_t&amp;D_01_02 (2)"}</definedName>
    <definedName name="wqyqu" hidden="1">{"pl_t&amp;d",#N/A,FALSE,"p&amp;l_t&amp;D_01_02 (2)"}</definedName>
    <definedName name="wrm.pl." hidden="1">{"pl_t&amp;d",#N/A,FALSE,"p&amp;l_t&amp;D_01_02 (2)"}</definedName>
    <definedName name="wrn.ARR._.Forms." hidden="1">{#N/A,#N/A,FALSE,"1.1";#N/A,#N/A,FALSE,"1.1a";#N/A,#N/A,FALSE,"1.1b";#N/A,#N/A,FALSE,"1.1c";#N/A,#N/A,FALSE,"1.1e";#N/A,#N/A,FALSE,"1.1f";#N/A,#N/A,FALSE,"1.1g";#N/A,#N/A,FALSE,"1.1h_D";#N/A,#N/A,FALSE,"1.1h_T";#N/A,#N/A,FALSE,"1.2";#N/A,#N/A,FALSE,"1.3b";#N/A,#N/A,FALSE,"1.3";#N/A,#N/A,FALSE,"1.4";#N/A,#N/A,FALSE,"1.5";#N/A,#N/A,FALSE,"1.6";#N/A,#N/A,FALSE,"SOD";#N/A,#N/A,FALSE,"CF"}</definedName>
    <definedName name="wrn.ARR._.Output." hidden="1">{#N/A,#N/A,FALSE,"2000-01 Form 1.3a";#N/A,#N/A,FALSE,"H1 2001-02 Form 1.3a";#N/A,#N/A,FALSE,"H2 2001-02 Form 1.3a";#N/A,#N/A,FALSE,"2001-02 Form 1.3a";#N/A,#N/A,FALSE,"2002-03 Form 1.3a"}</definedName>
    <definedName name="wrn.ARR04." hidden="1">{#N/A,#N/A,FALSE,"1.1";#N/A,#N/A,FALSE,"1.3";#N/A,#N/A,FALSE,"SOD";#N/A,#N/A,FALSE,"1.4";#N/A,#N/A,FALSE,"Int recon";#N/A,#N/A,FALSE,"Sales_Rev";#N/A,#N/A,FALSE,"Summary"}</definedName>
    <definedName name="wrn.Consolidated._.report._.on._.all._.companies."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Output._.forms."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Forms."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pl." hidden="1">{"pl_t&amp;d",#N/A,FALSE,"p&amp;l_t&amp;D_01_02 (2)"}</definedName>
    <definedName name="wrn.pl_td." hidden="1">{"pl_td_01_02",#N/A,FALSE,"p&amp;l_t&amp;D_01_02 (2)"}</definedName>
    <definedName name="wrn.PP." hidden="1">{#N/A,#N/A,FALSE,"2002-03 Form 1.3a";#N/A,#N/A,FALSE,"2003-04 Form 1.3a";#N/A,#N/A,FALSE,"Avai- CY";#N/A,#N/A,FALSE,"Avai- EY";#N/A,#N/A,FALSE,"Demand vs Availability"}</definedName>
    <definedName name="wrn.Reports._.of._.NPDCL."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ww" hidden="1">{"pl_t&amp;d",#N/A,FALSE,"p&amp;l_t&amp;D_01_02 (2)"}</definedName>
    <definedName name="x" hidden="1">{"pl_t&amp;d",#N/A,FALSE,"p&amp;l_t&amp;D_01_02 (2)"}</definedName>
    <definedName name="xx" hidden="1">{"pl_t&amp;d",#N/A,FALSE,"p&amp;l_t&amp;D_01_02 (2)"}</definedName>
    <definedName name="xxc" hidden="1">{"pl_t&amp;d",#N/A,FALSE,"p&amp;l_t&amp;D_01_02 (2)"}</definedName>
    <definedName name="xxx" hidden="1">{"pl_t&amp;d",#N/A,FALSE,"p&amp;l_t&amp;D_01_02 (2)"}</definedName>
    <definedName name="xxxx">'[12]6.7 p2'!$A$1:$L$33</definedName>
    <definedName name="XXXXX" localSheetId="2">#REF!</definedName>
    <definedName name="XXXXX">#REF!</definedName>
    <definedName name="xy" localSheetId="2">#REF!</definedName>
    <definedName name="xy">#REF!</definedName>
    <definedName name="xyz" localSheetId="2">#REF!</definedName>
    <definedName name="xyz">#REF!</definedName>
    <definedName name="y" hidden="1">{"pl_t&amp;d",#N/A,FALSE,"p&amp;l_t&amp;D_01_02 (2)"}</definedName>
    <definedName name="YEAR" localSheetId="2">#REF!</definedName>
    <definedName name="YEAR">#REF!</definedName>
    <definedName name="yh" hidden="1">{"pl_t&amp;d",#N/A,FALSE,"p&amp;l_t&amp;D_01_02 (2)"}</definedName>
    <definedName name="yt" hidden="1">{"pl_t&amp;d",#N/A,FALSE,"p&amp;l_t&amp;D_01_02 (2)"}</definedName>
    <definedName name="YU" hidden="1">{"pl_t&amp;d",#N/A,FALSE,"p&amp;l_t&amp;D_01_02 (2)"}</definedName>
    <definedName name="yy" hidden="1">{"pl_t&amp;d",#N/A,FALSE,"p&amp;l_t&amp;D_01_02 (2)"}</definedName>
    <definedName name="yyyyy" hidden="1">{"pl_t&amp;d",#N/A,FALSE,"p&amp;l_t&amp;D_01_02 (2)"}</definedName>
    <definedName name="yyyyyyy" hidden="1">{"pl_t&amp;d",#N/A,FALSE,"p&amp;l_t&amp;D_01_02 (2)"}</definedName>
    <definedName name="ZZZZ" hidden="1">{"pl_t&amp;d",#N/A,FALSE,"p&amp;l_t&amp;D_01_02 (2)"}</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3" i="10"/>
  <c r="N13"/>
  <c r="M13"/>
  <c r="Q13"/>
  <c r="P13"/>
  <c r="R13"/>
  <c r="T13"/>
  <c r="V13"/>
  <c r="X13"/>
  <c r="Z13"/>
  <c r="AB13"/>
  <c r="AD13"/>
  <c r="AF13"/>
  <c r="AH13"/>
  <c r="O13"/>
  <c r="S13"/>
  <c r="U13"/>
  <c r="W13"/>
  <c r="Y13"/>
  <c r="AA13"/>
  <c r="AC13"/>
  <c r="AE13"/>
  <c r="AG13"/>
  <c r="AI13"/>
  <c r="X12"/>
  <c r="Y12"/>
  <c r="Z12"/>
  <c r="AA12"/>
  <c r="AB12"/>
  <c r="AD12"/>
  <c r="AE12"/>
  <c r="AF12"/>
  <c r="AG12"/>
  <c r="AH12"/>
  <c r="AI14"/>
  <c r="AH14"/>
  <c r="AG14"/>
  <c r="AF14"/>
  <c r="AE14"/>
  <c r="AD14"/>
  <c r="AC14"/>
  <c r="AB14"/>
  <c r="Z14"/>
  <c r="X14"/>
  <c r="V14"/>
  <c r="U14"/>
  <c r="T14"/>
  <c r="R14"/>
  <c r="Q14"/>
  <c r="P14"/>
  <c r="N14"/>
  <c r="AG15" l="1"/>
  <c r="AE15"/>
  <c r="AH15"/>
  <c r="AF15"/>
  <c r="AD15"/>
  <c r="AB15"/>
  <c r="Z15"/>
  <c r="X15"/>
  <c r="AI12"/>
  <c r="M9"/>
  <c r="N9"/>
  <c r="O9"/>
  <c r="P9"/>
  <c r="Q9"/>
  <c r="R9"/>
  <c r="S9"/>
  <c r="T9"/>
  <c r="U9"/>
  <c r="V9"/>
  <c r="X9"/>
  <c r="Y9"/>
  <c r="Z9"/>
  <c r="AA9"/>
  <c r="AB9"/>
  <c r="AD9"/>
  <c r="AE9"/>
  <c r="AF9"/>
  <c r="AG9"/>
  <c r="AH9"/>
  <c r="L9"/>
  <c r="AH8"/>
  <c r="AG8"/>
  <c r="AF8"/>
  <c r="AE8"/>
  <c r="AD8"/>
  <c r="AH7"/>
  <c r="AH10" s="1"/>
  <c r="AF7"/>
  <c r="AF10" s="1"/>
  <c r="AE7"/>
  <c r="AE10" s="1"/>
  <c r="AD7"/>
  <c r="AD10" s="1"/>
  <c r="AC7"/>
  <c r="AB7"/>
  <c r="AA7"/>
  <c r="Z7"/>
  <c r="X7"/>
  <c r="W7"/>
  <c r="V7"/>
  <c r="T7"/>
  <c r="S7"/>
  <c r="R7"/>
  <c r="P7"/>
  <c r="O7"/>
  <c r="N7"/>
  <c r="V12"/>
  <c r="U12"/>
  <c r="T12"/>
  <c r="S12"/>
  <c r="R12"/>
  <c r="P12"/>
  <c r="O12"/>
  <c r="Y7"/>
  <c r="U7"/>
  <c r="M7"/>
  <c r="AC12" l="1"/>
  <c r="AC15"/>
  <c r="W14"/>
  <c r="P15"/>
  <c r="T15"/>
  <c r="U15"/>
  <c r="AI15"/>
  <c r="S14"/>
  <c r="S15"/>
  <c r="W12"/>
  <c r="R15"/>
  <c r="V15"/>
  <c r="L12"/>
  <c r="M12"/>
  <c r="M14"/>
  <c r="L14"/>
  <c r="L7"/>
  <c r="M15" l="1"/>
  <c r="L15"/>
  <c r="W15"/>
  <c r="N12"/>
  <c r="N15"/>
  <c r="Q12"/>
  <c r="Q15"/>
  <c r="Q7"/>
  <c r="O14" l="1"/>
  <c r="O15"/>
  <c r="AI7"/>
  <c r="AG7" l="1"/>
  <c r="AG10" s="1"/>
  <c r="AA14"/>
  <c r="AA15"/>
  <c r="Y14"/>
  <c r="Y15"/>
  <c r="Z8" l="1"/>
  <c r="Z10" s="1"/>
  <c r="T8"/>
  <c r="T10" s="1"/>
  <c r="X8"/>
  <c r="X10" s="1"/>
  <c r="AC9"/>
  <c r="AB8"/>
  <c r="AB10" s="1"/>
  <c r="R8"/>
  <c r="R10" s="1"/>
  <c r="W9"/>
  <c r="AI9"/>
  <c r="AA8"/>
  <c r="AA10" s="1"/>
  <c r="S8" l="1"/>
  <c r="S10" s="1"/>
  <c r="V8"/>
  <c r="V10" s="1"/>
  <c r="N8"/>
  <c r="N10" s="1"/>
  <c r="Y8"/>
  <c r="Y10" s="1"/>
  <c r="U8"/>
  <c r="U10" s="1"/>
  <c r="O8"/>
  <c r="O10" s="1"/>
  <c r="W8" l="1"/>
  <c r="W10" s="1"/>
  <c r="M8"/>
  <c r="M10" s="1"/>
  <c r="AC8"/>
  <c r="AC10" s="1"/>
  <c r="L8"/>
  <c r="L10" s="1"/>
  <c r="AI8"/>
  <c r="AI10" s="1"/>
  <c r="P8"/>
  <c r="P10" s="1"/>
  <c r="Q8" l="1"/>
  <c r="Q10" s="1"/>
</calcChain>
</file>

<file path=xl/sharedStrings.xml><?xml version="1.0" encoding="utf-8"?>
<sst xmlns="http://schemas.openxmlformats.org/spreadsheetml/2006/main" count="1057" uniqueCount="421">
  <si>
    <t>Annexure - I</t>
  </si>
  <si>
    <t>Format for furnishing the details of proposed captial investment for 5th and 6th Control Periods</t>
  </si>
  <si>
    <t>Project Code</t>
  </si>
  <si>
    <t>Name of the Scheme</t>
  </si>
  <si>
    <t>Board Approval Ref.</t>
  </si>
  <si>
    <t>Proposed Capital Investment</t>
  </si>
  <si>
    <t>Proposed IDC</t>
  </si>
  <si>
    <t>Total Capital Investment Proposed</t>
  </si>
  <si>
    <t>Proposed Captialization Year</t>
  </si>
  <si>
    <t xml:space="preserve">Start Date </t>
  </si>
  <si>
    <t>Completion Date</t>
  </si>
  <si>
    <t>Year wise captial expenditure</t>
  </si>
  <si>
    <t>Year wise debt deployment</t>
  </si>
  <si>
    <t>Year wise equity deployment</t>
  </si>
  <si>
    <t xml:space="preserve">Year wise Capitalization </t>
  </si>
  <si>
    <t>FY 2024-25</t>
  </si>
  <si>
    <t>Total</t>
  </si>
  <si>
    <t>Bulk Load/DC Works</t>
  </si>
  <si>
    <t>FY 2025-26</t>
  </si>
  <si>
    <t>FY 2026-27</t>
  </si>
  <si>
    <t>NIL</t>
  </si>
  <si>
    <t>T.O.O.(CE-400kV) Ms.Nos.467 &amp; 468, 
Date: 25-10-2019.</t>
  </si>
  <si>
    <t xml:space="preserve">Palamuru Rangareddy Lift Irrigation Scheme under phase-I &amp; II works (Erection of 400/11kV Narlapur LISS, 400/11kV Yedula LISS, 400/11kV Vattem LISS and 400/11kV Uddandapur LISS alongwith connected lines &amp; Bays for lifting 1TMC water ) </t>
  </si>
  <si>
    <t>August'2024</t>
  </si>
  <si>
    <t>March'2018</t>
  </si>
  <si>
    <t xml:space="preserve"> </t>
  </si>
  <si>
    <t>Bulk Load</t>
  </si>
  <si>
    <t>System Improvement Scheme(Incorporation of 220/132kV features in existing 400/11kV Uddandapur LISS in Mahabubnagar district with 2nos.400/220kV,500MVA &amp; 2nos.220/132kV,160MVA Transformers and 220kV &amp; 132kV Transmission lines.)</t>
  </si>
  <si>
    <t>T.O.O.(CE-PRLIS) Ms.No.1776, 
Date: 11.09.2023.</t>
  </si>
  <si>
    <t xml:space="preserve">Palamuru Rangareddy Lift Irrigation Scheme (400/11kV,165MVA PTR Bay extensions at 400/11kV NarlapurSS,400/11kV Yedula LISS,400/11kV Vattem LISS &amp; 400/11kV Uddandapur LISS for lifting addl.1TMC water ) </t>
  </si>
  <si>
    <t>FY 2027-28</t>
  </si>
  <si>
    <t>(*) - The Amount includes Estt &amp; Other Charges,Contingencies etc.</t>
  </si>
  <si>
    <t>(**) - The Amount includes Development charges,Estt &amp; Other Charges,Operational Overheads and GST.</t>
  </si>
  <si>
    <t>Year wise capital expenditure</t>
  </si>
  <si>
    <t>2024-25</t>
  </si>
  <si>
    <t>2025-26</t>
  </si>
  <si>
    <t>2026-27</t>
  </si>
  <si>
    <t>2027-28</t>
  </si>
  <si>
    <t>2028-29</t>
  </si>
  <si>
    <t>2029-30</t>
  </si>
  <si>
    <t xml:space="preserve">132/33kV SS Puttandoddi (V), Itikyal (M) </t>
  </si>
  <si>
    <t>T.O.O (CE-Transmission) Ms. No. 75, Dated: 19.05.2017</t>
  </si>
  <si>
    <t>01.04.2024</t>
  </si>
  <si>
    <t>31.03.2026</t>
  </si>
  <si>
    <t>Erection of 132 kV DC/SC line on Galvanised Towers with Panther ACSR for LILO of 132 kV Alampur – Gadwal line at the proposed 132/33 kV Puttandoddi Sub-Station.</t>
  </si>
  <si>
    <t>132/33kV SS Kanchanpally(V) of Valigonda(M)</t>
  </si>
  <si>
    <t>T.O.O (CE-Transmission) Ms. No. 76,  Dated:19.05.2017</t>
  </si>
  <si>
    <t>Erection of 132 kV DC/SC line on Galvanised Towers with Panther ACSR from the existing 132/33 kV Sub-Station, Ramannapet to the proposed 132kV Sub-Station at Kanchanpally</t>
  </si>
  <si>
    <t xml:space="preserve">1 No 132kV Bay at 132/33 kV Sub-Station 
</t>
  </si>
  <si>
    <t>132/33 kV SS at Choppadandi.</t>
  </si>
  <si>
    <t>T.O.O (CE-Transmission) Ms. No. 86, Dated: 29.05.2017.</t>
  </si>
  <si>
    <t>132 kV DC/SC line for LILO of 132 kV line from 220 kV Malyalapally SS to 220 kV Durshed SS at the proposed 132/33 kV Choppadandi SS</t>
  </si>
  <si>
    <t xml:space="preserve">132/33kV SS Dandu Malkapur in Yadadri Bhuvanagiri District </t>
  </si>
  <si>
    <t xml:space="preserve"> T.O.O (CE-Construction) Ms. No. 965                  Dated: 05.02 2021.</t>
  </si>
  <si>
    <t>Erection of 132 KV DC/SC line from 132/33 KV Choutuppal SS  to proposed 132/33 KV SS at Dandu Malkapur</t>
  </si>
  <si>
    <t xml:space="preserve">1No 132kV Bay at 132/33 KV Choutuppal SS </t>
  </si>
  <si>
    <t>132/33 kV SS K.C Thanda, Maheswram (M)</t>
  </si>
  <si>
    <t>Processed in due course</t>
  </si>
  <si>
    <t>132 kV LILO of 132kV Shamshabad-132kV SS Kothur to 132 kV K.C.Thanda</t>
  </si>
  <si>
    <t>132/33kv SS Boinpally</t>
  </si>
  <si>
    <t>132 kV LILO of 132kV Durshed -Mallaram line to 132/33 kV SS Boinpally</t>
  </si>
  <si>
    <t>132/33kV SS at Ankampalem(V), Dammapet (M)</t>
  </si>
  <si>
    <t>132 kV LILO of 132kV Khammam-132kV SS Peddagopathi to 132 kV Ankampalem</t>
  </si>
  <si>
    <t>132/33kV SS at Dilwapur</t>
  </si>
  <si>
    <t>132 kV LILO of 132kV Sarangapur-132kV SS Bhainsa to 132 kV Dilwapur</t>
  </si>
  <si>
    <t>132/33 kV SS Singarajupally.</t>
  </si>
  <si>
    <t>Erection of 132 kV DC/SC line from upcoming 220/132 KV SS Jangaon to proposed 132/33 KV SS Singarajupally</t>
  </si>
  <si>
    <t xml:space="preserve">132/33 KV Bommalaramaram SS </t>
  </si>
  <si>
    <t>132 KV DC line from 220/132/33 KV SS Bhongiri to proposed 132/33 KV SS Bommalaramaram</t>
  </si>
  <si>
    <t xml:space="preserve">2 Nos 132kV Bays at 220/132/33 KV SS Bhongiri </t>
  </si>
  <si>
    <t>132/33 KV SS Aziznagar.</t>
  </si>
  <si>
    <t>132 KV DC line from Kanakamamidi toi proposed 132/33 KV SS Aziznagar</t>
  </si>
  <si>
    <t xml:space="preserve">2 Nos 132kV Bays at 132/33kV SSKanakamamidi </t>
  </si>
  <si>
    <t>132/33 KV SS Abdullapurmet</t>
  </si>
  <si>
    <t>132 KV LILO of 132 KV Ghanpur-Sangli to proposed 132/33 KV SS Abdullapuemet</t>
  </si>
  <si>
    <t>132 KV 2nd circuit stringing  from 132/33 KV SS Ghanapur to 132/33 KV Abdullapurmet SS</t>
  </si>
  <si>
    <t>Erection of 132 kV LILO of existing 132 kV Maddur – Makthal DC/SC line to existing newly charged 132/33 kV Narayanpet Sub-Station to meet N -1 Contingency</t>
  </si>
  <si>
    <t>T.O.O (CE-Construction) MS.No .12                              Dated:20.04.2018</t>
  </si>
  <si>
    <t>132kV Bay at 132/33 kV Narayanpet Sub-Station - 2Nos</t>
  </si>
  <si>
    <t>132 kV 2nd CKT from 220/132 kV SS Kamareddy to Loc No 33-34 of existing new 132 kV DC/SC line of 132 kV SS Chippapally</t>
  </si>
  <si>
    <t>T.O.O (CE-Transmission) MS.No.162                    Dated:26.08.2015</t>
  </si>
  <si>
    <t xml:space="preserve">132 kV DC/SC line from loc 33-34 of existing new 132 kV DC/SC line of 132 kV SS Chippapally to 132/33 kV SS Domakonda 
</t>
  </si>
  <si>
    <t xml:space="preserve">132 kV 2nd Circuit from 132/33 kV SS Domakonda to 132/33 kV SS Biknur
</t>
  </si>
  <si>
    <t>132kV Bay at 220/132 kV SS Kamareddy- 1 No
132kV Bay at 132/33 kV SS Domakonda - 1 No</t>
  </si>
  <si>
    <t>132 KV 2nd circuit stringing  from 132/33 KV SS Amangal to 132/33 KV Keshampet SS</t>
  </si>
  <si>
    <t>T.O.O (CE-Construction) MS.No . 65                             Dated:23.03.2018</t>
  </si>
  <si>
    <t>132kV Bay at 132/33 KV  SS Amangal   - 1 No.  and 132kV Bay at 132/33 kV SS Keshampet -
 1 No.</t>
  </si>
  <si>
    <t>2nd circuit from 220kV Shadnagar to 132kV SS Srirangapur.</t>
  </si>
  <si>
    <t xml:space="preserve"> T.O.O (CE-Construction) Ms.No.1461                                          Dated:19.08.2022.</t>
  </si>
  <si>
    <t>132kV Bay at 220kV SS Shadnagar - 1No 
132kV Bay at 132kV SS Srirangapur- 1 No</t>
  </si>
  <si>
    <t xml:space="preserve">Stringing of two circuits on already approved (under construction) 132 KV Multi circuit towers from 220/132 KV SS Manthani upto Loc. No. 19 of existing 132Kv Manthani – Kataram line, </t>
  </si>
  <si>
    <t>T.O.O (CE-Transmission) MS.No.210                    Dated:06.11.2015</t>
  </si>
  <si>
    <t>Erection of 132 kV DC line  from existing Loc. No. 19 upto Loc.No. 34A, of 132 kV Manthani – Kataram line,</t>
  </si>
  <si>
    <t>Stringing of 2nd circuit from newly proposed DC line  (from Loc No. 34A of  132 kV Manthani – Kataram) to 132/33 kV Chennur SS on the existing DC/SC line,</t>
  </si>
  <si>
    <t>Stringing of 2nd circuit from Loc. No. 34A of existing 132 kV Manthani – Kataram line to 132/33 kV SS Kataram,</t>
  </si>
  <si>
    <t>132kV Bay at 220/132 KVSS Manthan - 2 Nos., 132kV Bay at 132 kV SS kataram - 1No.
132kV Bay at 132 kV SS Chennur - 1 No.</t>
  </si>
  <si>
    <t>33KV features at 132KV Railway Traction Switching Station, Kothagudem, Bhadradri Kothagudem  District</t>
  </si>
  <si>
    <t>T.O.O. (CE-Construction)
 Ms. No. 1760                                         Dated: 19.08.2023.</t>
  </si>
  <si>
    <t>132/33kV SS Vemula (V), Addakal (M)</t>
  </si>
  <si>
    <t>T.O.O (CE-Construction) Ms.No.1491                      Dated: 20.10.2022.</t>
  </si>
  <si>
    <t>132 kV DC/SC line from 132/33kV SS Khillaghnapur to the proposed 132/33 kV Vemula SS on galvanised towers with panther ACSR Conductor</t>
  </si>
  <si>
    <t>132kV Bay Extension (1No at 132kV SS Khillaghanapur)</t>
  </si>
  <si>
    <t xml:space="preserve">Erection of 132 kV DC/SC line from 220/132 kV SS Madugula to 132kV Switching station Godakondla in Nalgonda Dist. </t>
  </si>
  <si>
    <t>T.O.O 
(CE-Construction) MS.No .1552                             Dated:16.01.2023</t>
  </si>
  <si>
    <t>132kV Bay 1 No at 220 kV SS Madugula and
132kV Bay 1 No at 132 kV SWS Godakondla</t>
  </si>
  <si>
    <t xml:space="preserve">Making LILO of 132 kV Dharmaram - Godur line to 220/132 KV SS Jagityal in Jagityal District. </t>
  </si>
  <si>
    <t>T.O.O 
(CE-Construction) MS.No .1590                            Dated:14.03.2023</t>
  </si>
  <si>
    <t>132kV  Bays at 220/132 kV SS Jagityal.</t>
  </si>
  <si>
    <t>2nd circuit stringing on existing DC/SC solid tapping line from tapping tower location No. 28 of 132 Kv Pochampad - Nirmal line up to 132/33 KV SS Burgupally. In Adilabad Dist.</t>
  </si>
  <si>
    <t>132kV Bay at 132/33 KV SS Burugupally</t>
  </si>
  <si>
    <t>132 kV DC line from 220/132/33kV SS Shapurnagar to 132/33kV SS Chintal (including 1 kM 630 sq mm cable) in Medchal – Malkajgiri Dist</t>
  </si>
  <si>
    <t>2 No at 220/132/33 KV SS Shapurnagar &amp; 
2 No at 132/33 kV Chintal SS</t>
  </si>
  <si>
    <t xml:space="preserve">220/33 KV Substation at Kollur </t>
  </si>
  <si>
    <t>LILO of one circuit of existing 220KV Gachibowli - Shankarpally DC line at proposed 220/33KV Kollur SS.</t>
  </si>
  <si>
    <t>220 KV DC line from 400/220/132 KV Narsapur ss to 220/132/33 KV Minpur SS</t>
  </si>
  <si>
    <t>at 400/220/132kV Narsapur SS - 2Nos and
at 220/132/33 KV Minpur SS- 2Nos</t>
  </si>
  <si>
    <t xml:space="preserve">Providing second Source of supply to 220/132kV  GISS Osmania University from 220kV SS Nagole  by Laying of 220kV XLPE UG Cable </t>
  </si>
  <si>
    <t>220/33 kV GIS Substation Nemalinagar in Rangareddy Dist</t>
  </si>
  <si>
    <t>T.O.O. (CE-Construction) Ms.No.1617 Dated: 12.04.2023.</t>
  </si>
  <si>
    <t>220/33 kV Substation in the premises of Central Power Research Institute (CPRI) with SAS automation, Hyderabad</t>
  </si>
  <si>
    <t>T.O.O 
(CE-Construction) MS.No .1594                             Dated:20.03.2023</t>
  </si>
  <si>
    <t>33 kV features at existing 220/132 KV SS Thimmajipet, Marikal (V) in Thimmajipet (M), Nagarkurnool District.</t>
  </si>
  <si>
    <t>Making LILO of one circuit of existing 220 KV Jagitial – Nirmal DC line to 400 KV SS Nirmal in karimnagar  Dist.</t>
  </si>
  <si>
    <t>2 Nos 220kV Bays  at 400/220kV Nirmal</t>
  </si>
  <si>
    <t>220/33 kV GIS Substation at Alwal (R.P.Nilayam) in the premises of proposed TIMS (Telangana Institute of Medical Science) super specialty hospital in Medchal-Malkajgiri District instead of 132/33 kV AIS / GIS at R.P.Nilayam in Medchal-Malkajgiri District</t>
  </si>
  <si>
    <t>Making LILO of 220KV  Shapurnagar - Moulali over head line (proposed to upgrade from existing 132 kV to 220 kV) with HTLS conductor to proposed 220/33 kV GIS Substation Alwal (R.P. Nilayam)</t>
  </si>
  <si>
    <t>132kV DC line with Single moose from proposed 220/132 kV Indravelly SS to 132/33  kV Asifabad SS on 220kV Galvanized DC towers</t>
  </si>
  <si>
    <t xml:space="preserve">T.O.O. 
(CE-400kV) Ms.No.07                Dated: 09.01.2018 </t>
  </si>
  <si>
    <t>132kV Bays at 132/33  kV Asifabad SS- 2Nos</t>
  </si>
  <si>
    <t>132/33kV SS Seetharambagh</t>
  </si>
  <si>
    <t>T.O.O (CE-Transmission) Ms. No. 28, Dated: 27.02.2017.</t>
  </si>
  <si>
    <t>Erection of 132 kV DC line with 630 Sqmm 132 kV UG cable from Asifnagar Sub-Station to the proposed 132/33 kV GIS substation at Seetharambagh</t>
  </si>
  <si>
    <t>132kV Bay at 132/33kV  Asifnagar SS - 2Nos</t>
  </si>
  <si>
    <t>132/33 kV SS at Tallapet.</t>
  </si>
  <si>
    <t>T.O.O (CE-Transmission) Ms. No. 176 Dated: 22.12.2016.</t>
  </si>
  <si>
    <t>01.04.2025</t>
  </si>
  <si>
    <t>31.03.2027</t>
  </si>
  <si>
    <t xml:space="preserve">132 kV DC line for LILO of upcoming 132 kV Dharmapuri - Luxettipet at the proposed 132/33 kV SS, Tallapet </t>
  </si>
  <si>
    <t>132/33 kV SS at Pitlam</t>
  </si>
  <si>
    <t>T.O.O (CE-Construction) Ms. No.13    Dated: 20.01.2018.</t>
  </si>
  <si>
    <t>132 kV DC/SC line from 220/132/33KV Banswada SS to  the proposed 132/33 kV Pitlam SS.</t>
  </si>
  <si>
    <t>132 KV DC/SC line from existing  132/33 KV Zaheerabad SS to  existing 132/33 kV SS Narayankhed</t>
  </si>
  <si>
    <t>T.O.O (CE-Construction) 
Ms. No. 44   
Dated:06.03.2018.</t>
  </si>
  <si>
    <t>132kV Bay at 132/33 KV Zaheerabad SS - 1No and 
132kV Bay at 132/33 kV SS Narayankhed- 1No</t>
  </si>
  <si>
    <t>connecting the existing 132 kV Shapurnagar – Bhongir – Aleru  line to 400/220/132 kV Malkaram SS and 400/220/132 kV Ghanapur SS (UG cable)</t>
  </si>
  <si>
    <t>T.O.O (CE-Construction) 
MS.No .11                             Dated: 20.04.2018</t>
  </si>
  <si>
    <t>Second circuit stringing of existing 132 KV DC/SC line for connecting the existing 132 kV Shapurnagar – Bhongir – Aleru idle line to 400/220/132 kV Malkaram Sub-Station</t>
  </si>
  <si>
    <t>132kV Bay at 220 KV SS Shapurnagar - 1No 
 132kV Bay at 400 KV SS Malkaram - 1 No</t>
  </si>
  <si>
    <t>Erection of 132 kV Multi circuit towers with ACSR panther conductor for making LILO of 132KV Warangal-Kamalapur line and 132 KV Warangal-Kalvasrirampur line to existing 220 kV SS Nagaram.</t>
  </si>
  <si>
    <t>T.O.O (CE-Construction) Ms.No.1212                                              Dated:07.10.2021.</t>
  </si>
  <si>
    <t>132kV DC line from 132/33kV SS munugodu to 400/220/132kV SS choutuppal</t>
  </si>
  <si>
    <t>132kV Bay at 132/33kV SS mnugodu - 2Nos 
132kV Bay at 400/220/132kV SS choutuppal - 2Nos</t>
  </si>
  <si>
    <t>Erection of 132/33kV SS at Muthireddy gudem village of Muthkondur Mandal Yadadri bhongir Dist</t>
  </si>
  <si>
    <t>Erection of 132kV DC/SC line from 132/33kV SS Mothkur to 132/33kV SS Muthireddygudem in Yadadri District.</t>
  </si>
  <si>
    <t>1 No 132kv bay at 132/33 KV SS Mothkur</t>
  </si>
  <si>
    <t>Erection of 132kV DC/SC line from 220/132kV SS Husnabad to 132/33kV SS Mustyal in Jangaon District.</t>
  </si>
  <si>
    <t>132kV Bay  at 220/132/33 KV SS Husbanbad &amp; 
132kV Bay  at 132/33 kV Mustyal SS</t>
  </si>
  <si>
    <t xml:space="preserve">2 nd circuit stringing from 132/33 kV SS NV puram to 132/33 kV SS Kamalapuram in Warangal Dist. </t>
  </si>
  <si>
    <t>132kV Bay at 132/33 KV SS NV Puram &amp;
132kV Bay at Kamalapuram</t>
  </si>
  <si>
    <t>Erection of 132kV DC line from 220/132/33kV SS Renjal to 132/33kV SS Nandipet</t>
  </si>
  <si>
    <t>2 No 132kV Bays at 220/132 KV SS Renzal &amp; 
2 No 132kV Bays at 132/33 kV Nandipet SS</t>
  </si>
  <si>
    <t>2nd circuit Stringing from 132/33kV SS Pudur to 132/33/11 kV SS Gangadhara in karimnagar  Dist.</t>
  </si>
  <si>
    <t>132kV Bay  at132/33kV SS Pudur &amp; 
132kV Bay  at 132/33/11 kV SS Gangadhara</t>
  </si>
  <si>
    <t>132kV features at existing 220/33kV SS Nagaram</t>
  </si>
  <si>
    <t>220KV Single Moose DC Line from proposed 400/220/132kV KTPP SS to 220/132kV Manthani SS</t>
  </si>
  <si>
    <t>220kV Bays at 220kV SS Manthani - 2 Nos</t>
  </si>
  <si>
    <t>LILO of both circuits of 220KV Malkaram-Narketpally DC line to proposed 400/220/132 KV Choutuppal SS on Multi Circuit towers</t>
  </si>
  <si>
    <t xml:space="preserve"> Up gradation of existing 132/33 KV RC Puram SS to 220/132/33 KV SS</t>
  </si>
  <si>
    <t>T.O.O (CE-Construction) Ms. No.713               Dated: 12:02.2020</t>
  </si>
  <si>
    <t>31.03.2029</t>
  </si>
  <si>
    <t xml:space="preserve">Up gradation of existing 132 KV Gachibowli-RC Puram DC line to 220 KV DC line </t>
  </si>
  <si>
    <t>at 220kV Gachibowli SS - 2 Nos with PASS Module</t>
  </si>
  <si>
    <t>132/33 kV Substation at PTO, Petlaburz</t>
  </si>
  <si>
    <t>T.O.O (CE-Transmission) Ms. No. 29, Dated: 27.02.2017.</t>
  </si>
  <si>
    <t>01.04.2026</t>
  </si>
  <si>
    <t>31.03.2028</t>
  </si>
  <si>
    <t xml:space="preserve">132 kV DC line with 630 Sqmm 132 kV UG cable and132 kV DC OH line on galvanised double circuit towers with Panther ACSR from the 220 kV GIS substation, Imlibun to the proposed 132/ 33 kV GS SS at Police Transport Organisation (PTO), Petlaburz </t>
  </si>
  <si>
    <t>132/33kV SS at Kothanandikonda(V) , Adavidevulapally (M)</t>
  </si>
  <si>
    <t>132kV DC/SC line from 132/33kV SS Wadapally to 132/33 kV Kothanandikonda SS</t>
  </si>
  <si>
    <t xml:space="preserve">132kV Bay at132/33kV SS Wadapally - 1 No
132kV Bay at132/33kV SS Kothanandikonda - 1 No
</t>
  </si>
  <si>
    <t>132/33 KV SS Neredugomma.</t>
  </si>
  <si>
    <t>132kV DC/SC line from 132/33kV SS Guntipally to132 kV Neredugomma</t>
  </si>
  <si>
    <t>132kV Bay at 132/33kV SS Guntipally-1 No
132kV Bay at 132/33kV SS Neredugomma-1 No</t>
  </si>
  <si>
    <t>132kV DC Line from proposed 220/132 kV Indravelly SS to 132/33  kV Utnoor SS .</t>
  </si>
  <si>
    <t xml:space="preserve">T.O.O. (CE-400kV) 
Ms.No.07               
 Dated: 09.01.2018 </t>
  </si>
  <si>
    <t>132kV Bay at 132/33  kV Utnoor SS - 2Nos</t>
  </si>
  <si>
    <t xml:space="preserve">2nd circuit stringing from 132kV SS Nandipet to 132kV LI SS CH. Kondur </t>
  </si>
  <si>
    <t>Making LILO of 132kV Nandipet - CH.Kondur line to 132kV LI SS Bagepally</t>
  </si>
  <si>
    <t>132kV Bay at 132kV SS Nandipet - 1No and 
132kV Bay at  132kV LI SS CH. Kondur - 1No
132kV Bay at 132kV LI SS Bagepally - 2Nos</t>
  </si>
  <si>
    <t>132/33 KV SS Pangal.</t>
  </si>
  <si>
    <t>132 kV DC line from 220/132/33kV SS wanaparthy to 132/33kV SS Pangal in Wanaparhy Dist.</t>
  </si>
  <si>
    <t xml:space="preserve">2 Nos 132kV Bays at 220 kV Wanaparthy </t>
  </si>
  <si>
    <t>132/33 KV SS at Peddapally, Karimnagar Dist</t>
  </si>
  <si>
    <t>132kV DC/SC line from 132KV SS Kamanpur to proposed 132/33 KV SS at Peddapally</t>
  </si>
  <si>
    <t xml:space="preserve">132kV Bay at 132KV SS Kamanpur SS - 1No. </t>
  </si>
  <si>
    <t>220/33kV SS Sainikpuri</t>
  </si>
  <si>
    <t xml:space="preserve">Proposed upgrade132kV Moulali-Gunrock line to 220kV line duly making LILO to proposed 220/33kV SS Sainikpuri 
with 1000Sq.mm XLPE UG Cable </t>
  </si>
  <si>
    <t xml:space="preserve"> 132 KV &amp; 33 KV features at existing 220 KV SS Switching station, Chalakurthy </t>
  </si>
  <si>
    <t>132/33 KV IDA Mallapur SS.</t>
  </si>
  <si>
    <t>T.O.O (CE-Transmission) 
Ms. No. 30, 
Dated: 27.02.2017.</t>
  </si>
  <si>
    <t>01.04.2027</t>
  </si>
  <si>
    <t>132 kV DC OH line on galvanised NB towers with Panther ACSR for LILO of 132 kV Ghanapur - Moulali line at the proposed 132 kV IDA Mallapur SS</t>
  </si>
  <si>
    <t>33kV features at 132/11kV LI SS Kothakota (V) &amp; (M)</t>
  </si>
  <si>
    <t>132/33kV SS at Enugalu (V) of Parvathagiri (M)</t>
  </si>
  <si>
    <t xml:space="preserve">132 kV LILO of 132kV Nekkonda-Wardannapet to 132 kV Enugallu   </t>
  </si>
  <si>
    <t>132/33kV SS Kannaigudem(V) &amp; (M)</t>
  </si>
  <si>
    <t>132kV DC/SC line from 132/33kV SS Kamalapur to 132/33kV SS Kannaigudem</t>
  </si>
  <si>
    <t>132kV bay at  132/33kV SS Kamalapur-1 No
132kV Bay at 132/33kV SS Kannaigudem - 1 No</t>
  </si>
  <si>
    <t>132/33kv Ss Seetharampur (V), Gundala (M)</t>
  </si>
  <si>
    <t>132kV DC/SC line from 132/33KV SS Mothkur:to 132 kV Seetharampur</t>
  </si>
  <si>
    <t>132kV Bay at 132/33KV SS Mothkur -1 No
132kV Bay at 132/33 kV Seetharampur -1 No</t>
  </si>
  <si>
    <t>132/33kV SS Thurkalamaddikunta</t>
  </si>
  <si>
    <t>LILO of 132kV Durshed-Malyalapalli to 132 kV Thurkalamaddikunta SS:</t>
  </si>
  <si>
    <t>132/33kV SS at Burgampahad</t>
  </si>
  <si>
    <t>LILO of 132kV Seetarampatnam-Bhadrachalam to 132 kV Burgampad SS:</t>
  </si>
  <si>
    <t>132/33kV SS at Jannaram</t>
  </si>
  <si>
    <t>132/33 kV Nallabelly.</t>
  </si>
  <si>
    <t>31.30.2029</t>
  </si>
  <si>
    <t>133 kV DC/SC line from 132/33KV Narsampet SS to  the proposed 132/33 kV Nallabelly SS.</t>
  </si>
  <si>
    <t>132kv bay at 132/33KV Narsampet SS - 1No 
and  
132kv bay at132/33 kV Nallabelly SS - 1 No</t>
  </si>
  <si>
    <t>132/33 KV SS Chada.</t>
  </si>
  <si>
    <t>132kV DC/SC line from 132/33kV SS Mothkur to proposed 132kV SS Chada</t>
  </si>
  <si>
    <t>132kv  Bay at132/33kV SS Mothkur- 1Nos</t>
  </si>
  <si>
    <t>132/33 kV Somaram.</t>
  </si>
  <si>
    <t>132kV DC/SC line from 220/132/33kV SS Ammavaripet to proposed 132kV SS Somaram</t>
  </si>
  <si>
    <t>132kv bay at 220/132/33kV SS Ammavaripet - 1No</t>
  </si>
  <si>
    <t xml:space="preserve">132/33 kV SS near around V.M Home, saroornagar, Rythu Bazar (Kothapet) </t>
  </si>
  <si>
    <t>LILO of 132kV Chandrangutta-Bandlaguda to 132 kV V.M.Home SS:</t>
  </si>
  <si>
    <t>Making LILO of 132kV line from 220kV Fabcity SS to 132kV Mamidiopally SS at 132kV MD Pally SS</t>
  </si>
  <si>
    <t>T.O.O (CE-Transmission) Ms. No. 46, Dated: 23.03.2017.</t>
  </si>
  <si>
    <t>132kV Bay at 132/33kV SS MD Pally - 2 Nos</t>
  </si>
  <si>
    <t xml:space="preserve">Erection of 132 kV DC line on Galvanized Towers with Invar ACSR for LILO of circuit – II of the 132 kV Ghanapur – Bandlaguda line to the proposed 220/132/33 kV Sub-Station, Kachavani Singaram </t>
  </si>
  <si>
    <t>T.O.O (CE-Transmission) Ms. No. 45                                     Dated: 31.03.2016.</t>
  </si>
  <si>
    <t xml:space="preserve">Erection of 132 kV DC line on Galvanized Towers with Panther ACSR for LILO of circuit – II of the 132 kV Ghanapur – Moulali line to the proposed 220/132/33 kV Sub-Station, Kachavani Singaram. </t>
  </si>
  <si>
    <t>2nd circuit stringing from 132kV SS Sirpur-Khagaznagar to 132kV SS Asifabad on existing towers</t>
  </si>
  <si>
    <t>132kV Bay at 132kV SS Sirpur-Khagaznagar - 
132kV Bay at 132kV SS Asifabad - 1No</t>
  </si>
  <si>
    <t>132/33 KV SS at Fruit market Koheda, RR Dist</t>
  </si>
  <si>
    <t>LILO of Ghanapur-Sangi line to proposed 132 kV SS Koheda</t>
  </si>
  <si>
    <t>220/132/33 kV Substation at Kachavani Singaram in Ghatkesar Mandal.</t>
  </si>
  <si>
    <t xml:space="preserve">Erection 220 kV DC line on Galvanized Towers with Moose ACSR for LILO of circuit – II of the existing 220 kV Ghanapur SS – 220 kV Hayathnagar SS to the proposed 220 kV Sub-Station, Kachavani Singaram. </t>
  </si>
  <si>
    <t>Erection 220 kV DC line on Galvanized Towers with Moose ACSR for LILO of circuit – I of the existing 220 kV Ghanapur SS – 220 kV Chandrayangutta SS to the proposed 220 kV Sub-Station, Kachavani Singaram</t>
  </si>
  <si>
    <t xml:space="preserve"> 132/33 kV Substation at Kondapur (V) &amp; Dhanwada (M).</t>
  </si>
  <si>
    <t xml:space="preserve"> T.O.O (CE-Construction) 
Ms. No. 2                                  Dated: 03.01.2015.</t>
  </si>
  <si>
    <t>01.04.2028</t>
  </si>
  <si>
    <t>31.03.2030</t>
  </si>
  <si>
    <t>132 kV DC/SC Line  from 132 kV SS, Maddur to  132/33 kV SS, Kondapur</t>
  </si>
  <si>
    <t>132kv bay at 132 kV SS, Maddur - 1 No
132kv bay at 132/33 kV SS, Kondapur - 1 No</t>
  </si>
  <si>
    <t>2nd circuit from 132/33kV SS Yerrabelli to 132.33kV SS Munugodu</t>
  </si>
  <si>
    <t>132kV Bay at 132/33kV SS Yerrabelli - 1No
132kV Bay at 132/33kV SS Munugodu- 1No</t>
  </si>
  <si>
    <t>2nd circuit from 220kV SS Budidampadu to Yellandu</t>
  </si>
  <si>
    <t>132kV Bay at 220kV SS Budidampadu - 1No
132kV Bay at 132kV SS Yellandu- 1No</t>
  </si>
  <si>
    <t>2nd circuit stringing from 132kV SS Chelpur to existing 132/33KVSS Regonda in Warangal District</t>
  </si>
  <si>
    <t>132kV Bay at 132kV SS Chelpur - 1No
132kV Bay at 132kV SS Regonda- 1No</t>
  </si>
  <si>
    <t>2nd circuit stringing from 132kV Ayyagaripally SS to 132kV SS Dornakal</t>
  </si>
  <si>
    <t>132kV Bay at 132kV SS Ayyagaripally - 1No
132kV Bay at 132kV SS Dornakal- 1No</t>
  </si>
  <si>
    <t xml:space="preserve">2nd circuit stringing from 132/33kV SS Ayyagaripally to existing 132/33KV SS Nellikuduru in Mahabubabad District </t>
  </si>
  <si>
    <t>132kV Bay at 132kV SS Ayyagaripally - 1No
132kV Bay at 132kV SS Nellikuduru- 1No</t>
  </si>
  <si>
    <t>132kV DC/SC line from220/132kV SS Janagaon to 132/33 KV SS Mustyala in Janagaon District</t>
  </si>
  <si>
    <t>132kV Bay at 220kV SS Janagaon - 1No
132kV Bay at 132kV SS Mustyala- 1No</t>
  </si>
  <si>
    <t>2nd circuit stringing from 220/132kV SS Jangaon to 132/33 KV SS Bachannapet in Janagaon District</t>
  </si>
  <si>
    <t>132kV Bay at 220kV SS Janagaon - 1No
132kV Bay at 132kV SS Bachannapet- 1No</t>
  </si>
  <si>
    <t>33 KV features at 220/11 KV Vemnur.</t>
  </si>
  <si>
    <t>220 KV Augmentation</t>
  </si>
  <si>
    <t>132 KV Augmentation</t>
  </si>
  <si>
    <t>Capacitor Banks</t>
  </si>
  <si>
    <t>FY 2028-29</t>
  </si>
  <si>
    <t>Making LILO of 220KV Shivarampally-Gachibowli OH Line
to proposed 220/33KV GIS SS Nemalinagar
i with 220KV 1200 Sq.mm UG cable.(3km)
ii.with OH line on 400 kV Multi circuit Monopole tower with  CTT</t>
  </si>
  <si>
    <t>TOTAL</t>
  </si>
  <si>
    <t>*</t>
  </si>
  <si>
    <t>**</t>
  </si>
  <si>
    <t>Bulk Load/</t>
  </si>
  <si>
    <t xml:space="preserve">Kaleshwaram Lift Irrigation Project </t>
  </si>
  <si>
    <t xml:space="preserve">T.O.O. (CE-LIS) Ms.No.816,  Dt:07.08.2020                                 </t>
  </si>
  <si>
    <t>`2020</t>
  </si>
  <si>
    <t>DC Works</t>
  </si>
  <si>
    <t>(400kV Medaram,400kV Ramadugu,400kV Sundilla,220kV Medigadda, 220kV Annaram, 400kV Tippapur, 400kV Chandlapur,400kV Tukkapur, 132kV Malakpet)</t>
  </si>
  <si>
    <t>T.O.O. (CE-LIS) Ms.No.817, Dt:07-08-2020</t>
  </si>
  <si>
    <t>Kaleshwaram Additional 1 TMC Scheme</t>
  </si>
  <si>
    <t>T.O.O. (CE-LIS) Ms.No. 848, Dt. 18 -09-2020.</t>
  </si>
  <si>
    <t>`2024</t>
  </si>
  <si>
    <t>Oct'21</t>
  </si>
  <si>
    <t>Jun'24</t>
  </si>
  <si>
    <t>T.O.O. (CE-LIS) Ms.No.849 Dt.18 -09-2020</t>
  </si>
  <si>
    <t>Kaleshwaram PKGS-20,21&amp;22</t>
  </si>
  <si>
    <t xml:space="preserve">T.O.O. (CE-LI) Ms.No. 02, Dt. 22 -01-2014. </t>
  </si>
  <si>
    <t>`2023</t>
  </si>
  <si>
    <t>Jan'19</t>
  </si>
  <si>
    <t>Dec'23</t>
  </si>
  <si>
    <t>220/11kV Sarangapur, 220/11kV Manichippa, 220/11kV Yacharamthanda</t>
  </si>
  <si>
    <t>T.O.O. (CE-LI) Ms.No. 03, Dt.22 -01-2014.</t>
  </si>
  <si>
    <t>Kaleshwaram Lift Irrigation Schemes</t>
  </si>
  <si>
    <t xml:space="preserve">T.O.O. (ED-LIS) Ms.No. 415, Dt.24.07.2019 </t>
  </si>
  <si>
    <t>Mar'20</t>
  </si>
  <si>
    <t>220/11 kV New Manchippa SS and 220/11 kV New Mentrajpally SS</t>
  </si>
  <si>
    <t xml:space="preserve">T.O.O. (ED-LIS) Ms.No. 416, Dt.24.07.2019 </t>
  </si>
  <si>
    <t>JCR Phase-III 220/11kV Devvanapeta SS</t>
  </si>
  <si>
    <t>T.O.O. (ED -LIS) Ms.No. 765 Dt.22 -05-2020.</t>
  </si>
  <si>
    <t xml:space="preserve"> 220/11kV Devvanapeta SS</t>
  </si>
  <si>
    <t>T.O.O. (ED -LIS) Ms.No. 766 Dt. 22 -05-2020.</t>
  </si>
  <si>
    <t>`2018</t>
  </si>
  <si>
    <t>Kaleshwaram Lift Irrigation Scheme- Package -14</t>
  </si>
  <si>
    <t>T.O.O. (CE-LIS)  Ms.No. 369 , Dt.28-05-2019.</t>
  </si>
  <si>
    <t>(Akkaram &amp; Markook)</t>
  </si>
  <si>
    <t>T.O.O. (CE-LIS) Ms.No.370,  Dt.28 -05-2019.</t>
  </si>
  <si>
    <t>T.O.O. (CE -LIS) Ms.No.985 Dt.26-02-2021.</t>
  </si>
  <si>
    <t>Nov'18</t>
  </si>
  <si>
    <t>132/11kVThumilla</t>
  </si>
  <si>
    <t>T.O.O. (CE -LIS) Ms.No.986 Dt.26-02-2021.</t>
  </si>
  <si>
    <t>PRLIS</t>
  </si>
  <si>
    <t>(b) 132/11 kV Rajavaram SS</t>
  </si>
  <si>
    <t>T.O.O. (ED-LIS) Ms.No.749, Dt.15 .04.2020</t>
  </si>
  <si>
    <t>`2022</t>
  </si>
  <si>
    <t>Mar'22</t>
  </si>
  <si>
    <t>Lift Irrigation Scheme along Flood Flow Cancal</t>
  </si>
  <si>
    <t>T.O.O. (CE -LIS) Ms.No.881 Dt:13.11.2020</t>
  </si>
  <si>
    <t>Feb-18</t>
  </si>
  <si>
    <t>220/11 kV Rampur SS, 220/11kV Rajeswerraopeta SS, 220/11kV Mupkal SS</t>
  </si>
  <si>
    <t>T.O.O. (CE -LIS) Ms.No. 882 Dt. 13.11.2020</t>
  </si>
  <si>
    <t xml:space="preserve"> Chanaka Korata LIS</t>
  </si>
  <si>
    <t>T.O.O. (CE -LIS) Ms.No.925 Dt.15.12.2020</t>
  </si>
  <si>
    <t>`2019</t>
  </si>
  <si>
    <t>Apr-17</t>
  </si>
  <si>
    <t>132/11kV Hatighat</t>
  </si>
  <si>
    <t>T.O.O. (CE -LIS) Ms.No.926 Dt.15.12.2020</t>
  </si>
  <si>
    <t>Thotapally Reservoir to Gouravelly Reservoir LIS (220/132kV Huzurabad SS and CL)</t>
  </si>
  <si>
    <t>T.O.O. (CE -LIS) Ms.No.384, Dt.19.01.2012</t>
  </si>
  <si>
    <t>Feb-15</t>
  </si>
  <si>
    <t>Mar-22</t>
  </si>
  <si>
    <t>jun'20</t>
  </si>
  <si>
    <t>(a) 400/11 kV Velgatoor  SS                      (b) 400/11 kV Pegadapally SS             (c)400KV Kachapur Switching Station                                           (d) 400 /11 kV Veljipur Sub-Station             (e ) 400/11  kV Chinagundavelli  (Yellaipally) Sub-Station                                (f) 400/11 KV New Tukkapur SS (g)400/220 kV Annaram SS                       (h) 220 kV TMDC Line from 400/220 KV Annaram SS to  220/11 KV SS at Medigadda -48 KM  ,Connected Lines and Bays</t>
  </si>
  <si>
    <t>Dec-19</t>
  </si>
  <si>
    <t>Apr'20</t>
  </si>
  <si>
    <t>Thumilla Lift Irrigation       ( RDS )</t>
  </si>
  <si>
    <t>Kaleshwaram Lift Irrigation Scheme</t>
  </si>
  <si>
    <t>Alternate Route to Medigadda -Lines and Bays</t>
  </si>
  <si>
    <t>CHITYALA &amp; WADAPALLY LIS</t>
  </si>
  <si>
    <t>T.O.O. (CE-LIS) Ms.No.362 Dt.13 - 05-2019.</t>
  </si>
  <si>
    <t>a)132/11kV Chityala SS,Connected Lines and Bays           
b)132/11kV Wadapally SS,Connected Lines and Bays</t>
  </si>
  <si>
    <t>T.O.O. (CE-LIS) Ms.No.363 Dt.13 - 05-2019.</t>
  </si>
  <si>
    <t>KAMBALAPALLY LIS</t>
  </si>
  <si>
    <t>T.O.O. (CE-LIS) Ms.No.1234 Dt. 10.11.2021</t>
  </si>
  <si>
    <t xml:space="preserve">132/11kV Kambalapally SS      ,Connected Lines and Bays              </t>
  </si>
  <si>
    <t>T.O.O. (CE-LIS) Ms.No. 1235 Dt.10.11.2021.</t>
  </si>
  <si>
    <t>AMBA BHAVANI LIS</t>
  </si>
  <si>
    <t xml:space="preserve"> 132/11kV  Ambabhavani SS,Connected Lines and Bays</t>
  </si>
  <si>
    <t>NELLIKAL LIS</t>
  </si>
  <si>
    <t>T.O.O. (CE-LIS) Ms.No. 1161 Dt.16.08.2021</t>
  </si>
  <si>
    <t xml:space="preserve"> 132/11kV  Nellikal SS ,Connected Lines and Bays</t>
  </si>
  <si>
    <t>T.O.O. (CE-LIS) Ms.No.1162 Dt.16.08.2021</t>
  </si>
  <si>
    <t>SANGAMESHWARA  LIS</t>
  </si>
  <si>
    <t>T.O.O. (CE-LIS) Ms.No.1418,Dt.22.06.2022</t>
  </si>
  <si>
    <t>220/11 kV Chelmada  SS                   Connected Lines and Bays</t>
  </si>
  <si>
    <t>T.O.O. (CE-LIS) Ms.No.1419,Dt.22.06.2022</t>
  </si>
  <si>
    <t>BASAVESHWARA  LIS</t>
  </si>
  <si>
    <t>T.O.O. (CE-LIS) Ms.No.1423,Dt.27.06.2022</t>
  </si>
  <si>
    <t>a)132/11 kV Borancha  SS                   b) 132/11 kV  Ramrith SS,  Connected Lines and Bays</t>
  </si>
  <si>
    <t>T.O.O. (CE-LIS) Ms.No.1424,Dt.27.06.2022</t>
  </si>
  <si>
    <t>MUKTYALA BRANCH CANAL   LIS</t>
  </si>
  <si>
    <t>132/11 kV Vellatur  SS                    Connected Lines and Bays</t>
  </si>
  <si>
    <t xml:space="preserve">NALA SOMANADRI (GATTU) LIS </t>
  </si>
  <si>
    <t>132/11 kV Rayapuram SS                    Connected Lines and Bays</t>
  </si>
  <si>
    <t xml:space="preserve">CHENNURU LIS </t>
  </si>
  <si>
    <t>T.O.O. (CE-LIS) Ms.No.1446,Dt.03.08.2022</t>
  </si>
  <si>
    <t>220/11 kV Pokkuru SS                    Connected Lines and Bays</t>
  </si>
  <si>
    <t>T.O.O. (CE-LIS) Ms.No.1447,03.08.2022</t>
  </si>
  <si>
    <t xml:space="preserve">MANJEERA  LIS </t>
  </si>
  <si>
    <t>132/33/11 kV Waddepalli SS                Connected Lines and Bays</t>
  </si>
  <si>
    <t>(a) 400/11 kV Velgatoor  SS                     (b) 400/11 kV Pegadapally SS                    (c) 400KV Kachapur Switching Station                                           (d) 400 /11 kV Veljipur Sub-Station       (e) 400/11  kV Chinagundavelli  (Yellaipally) Sub-Station                             (f) 400/11 KV New Tukkapur SS     (g)400/220 kV Annaram SS                   (h) 220 kV TMDC Line from 400/220 KV Annaram SS to  220/11 KV SS at Medigadda -48 KM  ,Connected Lines and Bays</t>
  </si>
  <si>
    <t>T.O.O. (CE-LIS) Ms.No.1557 Dt.21.01.2023</t>
  </si>
  <si>
    <t>a)132/11kV Chityala SS,Connected Lines and Bays              
b)132/11kV Wadapally SS,Connected Lines and Bays</t>
  </si>
  <si>
    <t>a)132/11 kV Borancha  SS                   
b) 132/11 kV  Ramrith SS,  Connected Lines and Bays</t>
  </si>
  <si>
    <t>(a) 400/11 kV Velgatoor  SS                         (b) 400/11 kV Pegadapally SS         (c)400KV Kachapur Switching Station                                           (d) 400 /11 kV Veljipur Sub-Station         (e ) 400/11  kV Chinagundavelli  (Yellaipally) Sub-Station                             (f) 400/11 KV New Tukkapur SS     (g)400/220 kV Annaram SS                      (h) 220 kV TMDC Line from 400/220 KV Annaram SS to  220/11 KV SS at Medigadda -48 KM  ,Connected Lines and Bays</t>
  </si>
  <si>
    <t>a)132/11kV Chityala SS,Connected Lines and Bays                    b)132/11kV Wadapally SS,Connected Lines and Bays</t>
  </si>
  <si>
    <t>132/11 kV Vellatur  SS    Connected Lines and Bays</t>
  </si>
  <si>
    <t>132/11 kV Rayapuram SS        Connected Lines and Bays</t>
  </si>
  <si>
    <t xml:space="preserve">* Tentative Exp. </t>
  </si>
  <si>
    <t>S.
No.</t>
  </si>
  <si>
    <t xml:space="preserve">  --</t>
  </si>
  <si>
    <t>A</t>
  </si>
  <si>
    <t>400kV Transmission Schemes ( under DC Works) :</t>
  </si>
  <si>
    <t>Integrated Steel Plant Transmission Scheme</t>
  </si>
  <si>
    <t>-</t>
  </si>
  <si>
    <t>April, 2024</t>
  </si>
  <si>
    <t>March, 2026</t>
  </si>
  <si>
    <t>Raising/ Re-aligning Towers of existing 400kV QMDC Line from BTPS (Manuguru) to Julurupadu SS for Sitamma Sagar Multi-Purpose Project
 (D-23-01) - Under DC Work</t>
  </si>
  <si>
    <t>Board Note approval dated 21.06.2023</t>
  </si>
  <si>
    <t>Sept., 2025</t>
  </si>
  <si>
    <t>B</t>
  </si>
  <si>
    <t>400kV Lift Irrigaiton Transmission Schemes :</t>
  </si>
  <si>
    <t>Sita Rama Lift Irrigation Project Pumping Station No.4 at Dibbagudem -
Under Bulk Load &amp; DC Works</t>
  </si>
  <si>
    <t>Administrative Approval vide T.O.O.s dated 02.11.2021</t>
  </si>
  <si>
    <t>Note: No Investment Plan proposals for the years of 2026-27 to 2028-29 of 5th Control Period, and 2029-30 to 2033-34 of 6th Control Period.</t>
  </si>
  <si>
    <t>220kV &amp; 132 kV Transmission Schemes</t>
  </si>
  <si>
    <t>C</t>
  </si>
  <si>
    <t>RMI &amp; Augmentation of PTR, SS &amp; Lines Schemes</t>
  </si>
  <si>
    <t>2024-25  to 2028-29</t>
  </si>
  <si>
    <t>at 220/132/33kV SS Nagole- 2Nos and 
at GIS feeder Bays at 220/132kV GIS SS Osmania University-2Nos</t>
  </si>
  <si>
    <t>Lift Irrigaiton Schemes :</t>
  </si>
  <si>
    <t>347.17(**)</t>
  </si>
  <si>
    <t>400kV</t>
  </si>
  <si>
    <t>Construction</t>
  </si>
  <si>
    <t>Transmission</t>
  </si>
  <si>
    <t>LIS</t>
  </si>
  <si>
    <t>400kV LIS</t>
  </si>
  <si>
    <t>Palamur-RangaReddy  Lift Irrigaiton Transmission Schemes :</t>
  </si>
  <si>
    <t>LI Schemes GRAND TOTAL</t>
  </si>
  <si>
    <t>PRLIS TOTAL</t>
  </si>
  <si>
    <t>400kv LI TOTAL</t>
  </si>
  <si>
    <t>LIS TOTAL</t>
  </si>
  <si>
    <t>400kV Schemes  TOTAL</t>
  </si>
  <si>
    <t>220kV &amp; 132 kV Transmission Schemes TOTAL</t>
  </si>
  <si>
    <t>RMI &amp; Augmentation of PTR, SS &amp; Lines Schemes Total</t>
  </si>
  <si>
    <t>GRAND Total</t>
  </si>
  <si>
    <t>T.O.O (CE-Construction) 
Ms.No.1212          
 Dated:07.10.2021.</t>
  </si>
  <si>
    <t>ANNEXURE  -   B</t>
  </si>
  <si>
    <t>Wing-wise</t>
  </si>
  <si>
    <t>Abstract of Capital Expenditure proposed for 5th &amp;6th Control Period   (Rs. In Crores)</t>
  </si>
  <si>
    <t xml:space="preserve">Transmisison TOTAL </t>
  </si>
  <si>
    <t xml:space="preserve">LIS
TOTAL </t>
  </si>
  <si>
    <t>Transmission Schemes</t>
  </si>
  <si>
    <t>LIS schemes</t>
  </si>
</sst>
</file>

<file path=xl/styles.xml><?xml version="1.0" encoding="utf-8"?>
<styleSheet xmlns="http://schemas.openxmlformats.org/spreadsheetml/2006/main">
  <numFmts count="2">
    <numFmt numFmtId="43" formatCode="_(* #,##0.00_);_(* \(#,##0.00\);_(* &quot;-&quot;??_);_(@_)"/>
    <numFmt numFmtId="164" formatCode="0.000"/>
  </numFmts>
  <fonts count="32">
    <font>
      <sz val="11"/>
      <color theme="1"/>
      <name val="Calibri"/>
      <family val="2"/>
      <scheme val="minor"/>
    </font>
    <font>
      <sz val="16"/>
      <color theme="1"/>
      <name val="Times New Roman"/>
      <family val="1"/>
    </font>
    <font>
      <sz val="10"/>
      <name val="Arial"/>
      <family val="2"/>
    </font>
    <font>
      <sz val="11"/>
      <color theme="1"/>
      <name val="Arial"/>
      <family val="2"/>
    </font>
    <font>
      <b/>
      <sz val="11"/>
      <color theme="1"/>
      <name val="Arial"/>
      <family val="2"/>
    </font>
    <font>
      <b/>
      <sz val="14"/>
      <color theme="1"/>
      <name val="Times New Roman"/>
      <family val="1"/>
    </font>
    <font>
      <b/>
      <sz val="12"/>
      <color theme="1"/>
      <name val="Times New Roman"/>
      <family val="1"/>
    </font>
    <font>
      <sz val="12"/>
      <color theme="1"/>
      <name val="Times New Roman"/>
      <family val="1"/>
    </font>
    <font>
      <sz val="12"/>
      <color theme="1"/>
      <name val="Calibri"/>
      <family val="2"/>
      <scheme val="minor"/>
    </font>
    <font>
      <sz val="16"/>
      <color theme="1"/>
      <name val="Calibri"/>
      <family val="2"/>
      <scheme val="minor"/>
    </font>
    <font>
      <b/>
      <sz val="20"/>
      <color theme="1"/>
      <name val="Times New Roman"/>
      <family val="1"/>
    </font>
    <font>
      <sz val="14"/>
      <color theme="1"/>
      <name val="Times New Roman"/>
      <family val="1"/>
    </font>
    <font>
      <b/>
      <sz val="16"/>
      <color theme="1"/>
      <name val="Arial Narrow"/>
      <family val="2"/>
    </font>
    <font>
      <sz val="16"/>
      <color theme="1"/>
      <name val="Arial Narrow"/>
      <family val="2"/>
    </font>
    <font>
      <sz val="16"/>
      <name val="Arial Narrow"/>
      <family val="2"/>
    </font>
    <font>
      <b/>
      <sz val="16"/>
      <name val="Arial Narrow"/>
      <family val="2"/>
    </font>
    <font>
      <b/>
      <sz val="18"/>
      <name val="Arial Narrow"/>
      <family val="2"/>
    </font>
    <font>
      <b/>
      <sz val="18"/>
      <color theme="1"/>
      <name val="Arial Narrow"/>
      <family val="2"/>
    </font>
    <font>
      <sz val="18"/>
      <color theme="1"/>
      <name val="Arial Narrow"/>
      <family val="2"/>
    </font>
    <font>
      <sz val="11"/>
      <color theme="1"/>
      <name val="Calibri"/>
      <family val="2"/>
      <scheme val="minor"/>
    </font>
    <font>
      <b/>
      <sz val="11"/>
      <color theme="1"/>
      <name val="Calibri"/>
      <family val="2"/>
      <scheme val="minor"/>
    </font>
    <font>
      <b/>
      <sz val="14"/>
      <color theme="1"/>
      <name val="Arial Narrow"/>
      <family val="2"/>
    </font>
    <font>
      <sz val="14"/>
      <color theme="1"/>
      <name val="Arial Narrow"/>
      <family val="2"/>
    </font>
    <font>
      <sz val="14"/>
      <color theme="1"/>
      <name val="Calibri"/>
      <family val="2"/>
      <scheme val="minor"/>
    </font>
    <font>
      <b/>
      <sz val="14"/>
      <color theme="1"/>
      <name val="Calibri"/>
      <family val="2"/>
      <scheme val="minor"/>
    </font>
    <font>
      <sz val="18"/>
      <name val="Arial Narrow"/>
      <family val="2"/>
    </font>
    <font>
      <b/>
      <sz val="20"/>
      <color theme="1"/>
      <name val="Arial Narrow"/>
      <family val="2"/>
    </font>
    <font>
      <b/>
      <sz val="18"/>
      <color rgb="FF0000FF"/>
      <name val="Arial Narrow"/>
      <family val="2"/>
    </font>
    <font>
      <b/>
      <sz val="12"/>
      <color theme="1"/>
      <name val="Calibri"/>
      <family val="2"/>
      <scheme val="minor"/>
    </font>
    <font>
      <b/>
      <sz val="16"/>
      <color rgb="FF0000FF"/>
      <name val="Arial Narrow"/>
      <family val="2"/>
    </font>
    <font>
      <b/>
      <u/>
      <sz val="16"/>
      <color theme="1"/>
      <name val="Arial Narrow"/>
      <family val="2"/>
    </font>
    <font>
      <sz val="20"/>
      <color theme="1"/>
      <name val="Arial Narrow"/>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43" fontId="19" fillId="0" borderId="0" applyFont="0" applyFill="0" applyBorder="0" applyAlignment="0" applyProtection="0"/>
  </cellStyleXfs>
  <cellXfs count="224">
    <xf numFmtId="0" fontId="0" fillId="0" borderId="0" xfId="0"/>
    <xf numFmtId="0" fontId="10" fillId="0" borderId="0" xfId="0" applyFont="1"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horizontal="center" vertical="center" wrapText="1"/>
    </xf>
    <xf numFmtId="0" fontId="3" fillId="0" borderId="0" xfId="0" applyFont="1" applyBorder="1" applyAlignment="1">
      <alignment horizontal="center" vertical="center"/>
    </xf>
    <xf numFmtId="0" fontId="14" fillId="0" borderId="1" xfId="1" applyFont="1" applyBorder="1" applyAlignment="1">
      <alignment horizontal="center" vertical="center" wrapText="1"/>
    </xf>
    <xf numFmtId="0" fontId="14" fillId="0" borderId="1" xfId="1" applyFont="1" applyFill="1" applyBorder="1" applyAlignment="1">
      <alignment vertical="center" wrapText="1"/>
    </xf>
    <xf numFmtId="0" fontId="13" fillId="0" borderId="1" xfId="0" applyFont="1" applyBorder="1" applyAlignment="1">
      <alignment vertical="center" wrapText="1"/>
    </xf>
    <xf numFmtId="0" fontId="14" fillId="2" borderId="1" xfId="1" applyFont="1" applyFill="1" applyBorder="1" applyAlignment="1">
      <alignment vertical="center" wrapText="1"/>
    </xf>
    <xf numFmtId="0" fontId="13" fillId="3" borderId="1" xfId="0" applyFont="1" applyFill="1" applyBorder="1" applyAlignment="1">
      <alignment horizontal="center" vertical="center"/>
    </xf>
    <xf numFmtId="2" fontId="13" fillId="3" borderId="1" xfId="0" applyNumberFormat="1" applyFont="1" applyFill="1" applyBorder="1" applyAlignment="1">
      <alignment horizontal="center" vertical="center"/>
    </xf>
    <xf numFmtId="0" fontId="13" fillId="0" borderId="1" xfId="0" applyFont="1" applyBorder="1" applyAlignment="1">
      <alignment vertical="center"/>
    </xf>
    <xf numFmtId="0" fontId="15" fillId="2" borderId="1" xfId="1" applyFont="1" applyFill="1" applyBorder="1" applyAlignment="1">
      <alignment horizontal="center" vertical="center" wrapText="1"/>
    </xf>
    <xf numFmtId="0" fontId="10" fillId="0" borderId="0" xfId="0" applyFont="1" applyAlignment="1">
      <alignment horizontal="center" vertical="center" wrapText="1"/>
    </xf>
    <xf numFmtId="0" fontId="13" fillId="3" borderId="1" xfId="0" applyFont="1" applyFill="1" applyBorder="1" applyAlignment="1">
      <alignment horizontal="center" vertical="center" wrapText="1"/>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13" fillId="0" borderId="0" xfId="0" applyFont="1" applyBorder="1" applyAlignment="1">
      <alignment horizontal="center" vertical="center"/>
    </xf>
    <xf numFmtId="0" fontId="1" fillId="0" borderId="0" xfId="0" applyFont="1" applyBorder="1" applyAlignment="1">
      <alignment horizontal="center" vertical="center"/>
    </xf>
    <xf numFmtId="0" fontId="13" fillId="3" borderId="0" xfId="0" applyFont="1" applyFill="1" applyBorder="1" applyAlignment="1">
      <alignment horizontal="center" vertical="center"/>
    </xf>
    <xf numFmtId="0" fontId="13" fillId="2" borderId="0" xfId="0" applyFont="1" applyFill="1" applyBorder="1" applyAlignment="1">
      <alignment horizontal="center" vertical="center"/>
    </xf>
    <xf numFmtId="0" fontId="11" fillId="0" borderId="0" xfId="0" applyFont="1" applyBorder="1" applyAlignment="1">
      <alignment horizontal="center" vertical="center"/>
    </xf>
    <xf numFmtId="0" fontId="0" fillId="0" borderId="0" xfId="0" applyBorder="1" applyAlignment="1">
      <alignment horizontal="center" vertical="center"/>
    </xf>
    <xf numFmtId="0" fontId="12" fillId="0" borderId="0" xfId="0" applyFont="1" applyBorder="1" applyAlignment="1">
      <alignment horizontal="center" vertical="center"/>
    </xf>
    <xf numFmtId="0" fontId="17"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7" fillId="0" borderId="4" xfId="0" applyFont="1" applyBorder="1" applyAlignment="1">
      <alignment horizontal="center" vertical="center"/>
    </xf>
    <xf numFmtId="2" fontId="13" fillId="0" borderId="1" xfId="0" applyNumberFormat="1" applyFont="1" applyBorder="1" applyAlignment="1">
      <alignment horizontal="center" vertical="center"/>
    </xf>
    <xf numFmtId="2" fontId="12" fillId="0" borderId="1" xfId="0" applyNumberFormat="1" applyFont="1" applyBorder="1" applyAlignment="1">
      <alignment horizontal="center" vertical="center"/>
    </xf>
    <xf numFmtId="0" fontId="14" fillId="2" borderId="1" xfId="1" applyFont="1" applyFill="1" applyBorder="1" applyAlignment="1">
      <alignment horizontal="center" vertical="center" wrapText="1"/>
    </xf>
    <xf numFmtId="0" fontId="17" fillId="0" borderId="0" xfId="0" applyFont="1" applyBorder="1" applyAlignment="1">
      <alignment horizontal="center"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xf>
    <xf numFmtId="2" fontId="18" fillId="0" borderId="1" xfId="0" applyNumberFormat="1" applyFont="1" applyBorder="1" applyAlignment="1">
      <alignment horizontal="center" vertical="center"/>
    </xf>
    <xf numFmtId="2" fontId="17" fillId="0" borderId="1" xfId="0" applyNumberFormat="1" applyFont="1" applyBorder="1" applyAlignment="1">
      <alignment horizontal="center" vertical="center"/>
    </xf>
    <xf numFmtId="0" fontId="18" fillId="0" borderId="0" xfId="0" applyFont="1" applyAlignment="1">
      <alignment vertical="center"/>
    </xf>
    <xf numFmtId="0" fontId="18" fillId="0" borderId="1" xfId="0" applyFont="1" applyBorder="1" applyAlignment="1">
      <alignment vertical="center"/>
    </xf>
    <xf numFmtId="0" fontId="8" fillId="0" borderId="0" xfId="0" applyFont="1" applyAlignment="1">
      <alignment vertical="center"/>
    </xf>
    <xf numFmtId="0" fontId="8" fillId="0" borderId="0" xfId="0" applyFont="1" applyBorder="1" applyAlignment="1">
      <alignment vertical="center"/>
    </xf>
    <xf numFmtId="0" fontId="13" fillId="0" borderId="0" xfId="0" applyFont="1" applyFill="1" applyBorder="1" applyAlignment="1">
      <alignment horizontal="center" vertical="center"/>
    </xf>
    <xf numFmtId="0" fontId="0" fillId="0" borderId="0" xfId="0" applyBorder="1" applyAlignment="1">
      <alignment horizontal="center" vertical="center" wrapText="1"/>
    </xf>
    <xf numFmtId="0" fontId="4" fillId="0" borderId="0" xfId="0" applyFont="1" applyBorder="1"/>
    <xf numFmtId="0" fontId="10" fillId="0" borderId="0" xfId="0" applyFont="1" applyAlignment="1">
      <alignment horizontal="left" vertical="center"/>
    </xf>
    <xf numFmtId="0" fontId="10" fillId="0" borderId="0" xfId="0" applyFont="1" applyBorder="1" applyAlignment="1">
      <alignment horizontal="left" vertical="center"/>
    </xf>
    <xf numFmtId="0" fontId="21" fillId="0" borderId="0" xfId="0" applyFont="1" applyBorder="1" applyAlignment="1">
      <alignment horizontal="center" vertical="center"/>
    </xf>
    <xf numFmtId="0" fontId="21" fillId="0" borderId="1" xfId="0" applyFont="1" applyBorder="1" applyAlignment="1">
      <alignment horizontal="center" vertical="center"/>
    </xf>
    <xf numFmtId="43" fontId="13" fillId="0" borderId="1" xfId="2" quotePrefix="1" applyFont="1" applyBorder="1" applyAlignment="1">
      <alignment horizontal="center" vertical="center"/>
    </xf>
    <xf numFmtId="9" fontId="13" fillId="0" borderId="1" xfId="0" applyNumberFormat="1" applyFont="1" applyBorder="1" applyAlignment="1">
      <alignment horizontal="center" vertical="center"/>
    </xf>
    <xf numFmtId="43" fontId="13" fillId="0" borderId="1" xfId="2" applyFont="1" applyBorder="1" applyAlignment="1">
      <alignment vertical="center"/>
    </xf>
    <xf numFmtId="43" fontId="13" fillId="0" borderId="1" xfId="0" applyNumberFormat="1" applyFont="1" applyBorder="1" applyAlignment="1">
      <alignment vertical="center"/>
    </xf>
    <xf numFmtId="0" fontId="1" fillId="0" borderId="0" xfId="0" applyFont="1" applyFill="1" applyBorder="1" applyAlignment="1">
      <alignment horizontal="center" vertical="center"/>
    </xf>
    <xf numFmtId="0" fontId="4" fillId="0" borderId="0" xfId="0" applyFont="1" applyFill="1"/>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Alignment="1">
      <alignment vertical="center"/>
    </xf>
    <xf numFmtId="0" fontId="12" fillId="0" borderId="0" xfId="0" applyFont="1" applyFill="1" applyBorder="1" applyAlignment="1">
      <alignment horizontal="center" vertical="center"/>
    </xf>
    <xf numFmtId="0" fontId="0" fillId="0" borderId="0" xfId="0" applyFill="1" applyBorder="1" applyAlignment="1">
      <alignment horizontal="center" vertical="center"/>
    </xf>
    <xf numFmtId="0" fontId="21" fillId="0" borderId="0" xfId="0" applyFont="1" applyFill="1" applyBorder="1" applyAlignment="1">
      <alignment horizontal="center" vertical="center"/>
    </xf>
    <xf numFmtId="0" fontId="23" fillId="0" borderId="1" xfId="0" applyFont="1" applyBorder="1" applyAlignment="1">
      <alignment horizontal="center" vertical="center"/>
    </xf>
    <xf numFmtId="0" fontId="23" fillId="0" borderId="1" xfId="0" applyFont="1" applyBorder="1" applyAlignment="1">
      <alignment vertical="center"/>
    </xf>
    <xf numFmtId="2" fontId="21" fillId="0" borderId="1" xfId="0" applyNumberFormat="1" applyFont="1" applyBorder="1" applyAlignment="1">
      <alignment horizontal="center" vertical="center"/>
    </xf>
    <xf numFmtId="0" fontId="17" fillId="3"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1" xfId="0" quotePrefix="1" applyFont="1" applyBorder="1" applyAlignment="1">
      <alignment horizontal="center" vertical="center"/>
    </xf>
    <xf numFmtId="43" fontId="18" fillId="0" borderId="1" xfId="2" quotePrefix="1" applyFont="1" applyBorder="1" applyAlignment="1">
      <alignment horizontal="center" vertical="center"/>
    </xf>
    <xf numFmtId="9" fontId="18" fillId="0" borderId="1" xfId="0" applyNumberFormat="1" applyFont="1" applyBorder="1" applyAlignment="1">
      <alignment horizontal="center" vertical="center"/>
    </xf>
    <xf numFmtId="43" fontId="18" fillId="0" borderId="1" xfId="2" applyFont="1" applyBorder="1" applyAlignment="1">
      <alignment vertical="center"/>
    </xf>
    <xf numFmtId="43" fontId="18" fillId="0" borderId="1" xfId="0" applyNumberFormat="1" applyFont="1" applyBorder="1" applyAlignment="1">
      <alignment vertical="center"/>
    </xf>
    <xf numFmtId="0" fontId="17" fillId="0" borderId="3" xfId="0" applyFont="1" applyBorder="1" applyAlignment="1">
      <alignment horizontal="center" vertical="center" wrapText="1"/>
    </xf>
    <xf numFmtId="0" fontId="18" fillId="2" borderId="1" xfId="0" applyFont="1" applyFill="1" applyBorder="1" applyAlignment="1">
      <alignment horizontal="center" vertical="center" wrapText="1"/>
    </xf>
    <xf numFmtId="0" fontId="18" fillId="0" borderId="3" xfId="0" applyFont="1" applyBorder="1" applyAlignment="1">
      <alignment horizontal="center" vertical="center" wrapText="1"/>
    </xf>
    <xf numFmtId="0" fontId="18" fillId="2" borderId="1" xfId="0" applyFont="1" applyFill="1" applyBorder="1" applyAlignment="1">
      <alignment horizontal="center" vertical="center"/>
    </xf>
    <xf numFmtId="2" fontId="18" fillId="2" borderId="1" xfId="0" applyNumberFormat="1" applyFont="1" applyFill="1" applyBorder="1" applyAlignment="1">
      <alignment horizontal="center" vertical="center"/>
    </xf>
    <xf numFmtId="0" fontId="18" fillId="2" borderId="4" xfId="0" applyFont="1" applyFill="1" applyBorder="1" applyAlignment="1">
      <alignment horizontal="center" vertical="center"/>
    </xf>
    <xf numFmtId="0" fontId="18" fillId="0" borderId="4" xfId="0" applyFont="1" applyBorder="1" applyAlignment="1">
      <alignment horizontal="center" vertical="center"/>
    </xf>
    <xf numFmtId="0" fontId="18" fillId="2" borderId="3" xfId="0"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3"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4" xfId="0" applyFont="1" applyFill="1" applyBorder="1" applyAlignment="1">
      <alignment horizontal="center" vertical="center"/>
    </xf>
    <xf numFmtId="2" fontId="18" fillId="0" borderId="1" xfId="0" applyNumberFormat="1" applyFont="1" applyFill="1" applyBorder="1" applyAlignment="1">
      <alignment horizontal="center" vertical="center"/>
    </xf>
    <xf numFmtId="0" fontId="26" fillId="0" borderId="1" xfId="0" applyFont="1" applyBorder="1" applyAlignment="1">
      <alignment horizontal="center" vertical="center"/>
    </xf>
    <xf numFmtId="0" fontId="26" fillId="0" borderId="3"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4" xfId="0" applyFont="1" applyBorder="1" applyAlignment="1">
      <alignment horizontal="center" vertical="center"/>
    </xf>
    <xf numFmtId="2" fontId="26" fillId="0" borderId="1" xfId="0" applyNumberFormat="1" applyFont="1" applyBorder="1" applyAlignment="1">
      <alignment horizontal="center" vertical="center"/>
    </xf>
    <xf numFmtId="0" fontId="27" fillId="0" borderId="1" xfId="0" applyFont="1" applyBorder="1" applyAlignment="1">
      <alignment horizontal="center" vertical="center" wrapText="1"/>
    </xf>
    <xf numFmtId="0" fontId="27" fillId="0" borderId="3" xfId="0" applyFont="1" applyBorder="1" applyAlignment="1">
      <alignment horizontal="left" vertical="center"/>
    </xf>
    <xf numFmtId="0" fontId="18" fillId="0" borderId="3" xfId="0" applyFont="1" applyBorder="1" applyAlignment="1">
      <alignment vertical="center"/>
    </xf>
    <xf numFmtId="0" fontId="18" fillId="0" borderId="0" xfId="0" applyFont="1" applyAlignment="1">
      <alignment horizontal="center" vertical="center" wrapText="1"/>
    </xf>
    <xf numFmtId="0" fontId="18" fillId="0" borderId="0" xfId="0" applyFont="1" applyBorder="1" applyAlignment="1">
      <alignment vertical="center"/>
    </xf>
    <xf numFmtId="0" fontId="18" fillId="0" borderId="0" xfId="0" applyFont="1"/>
    <xf numFmtId="0" fontId="17" fillId="0" borderId="1" xfId="0" quotePrefix="1" applyFont="1" applyBorder="1" applyAlignment="1">
      <alignment horizontal="center" vertical="center" wrapText="1"/>
    </xf>
    <xf numFmtId="0" fontId="17" fillId="0" borderId="0" xfId="0" applyFont="1" applyAlignment="1">
      <alignment vertical="center" wrapText="1"/>
    </xf>
    <xf numFmtId="0" fontId="17" fillId="3" borderId="1" xfId="0" applyFont="1" applyFill="1" applyBorder="1" applyAlignment="1">
      <alignment horizontal="center" vertical="center"/>
    </xf>
    <xf numFmtId="0" fontId="17" fillId="3" borderId="3" xfId="0" applyFont="1" applyFill="1" applyBorder="1" applyAlignment="1">
      <alignment horizontal="center" vertical="center" wrapText="1"/>
    </xf>
    <xf numFmtId="0" fontId="17" fillId="3" borderId="4" xfId="0" applyFont="1" applyFill="1" applyBorder="1" applyAlignment="1">
      <alignment horizontal="center" vertical="center"/>
    </xf>
    <xf numFmtId="2" fontId="17" fillId="3" borderId="1" xfId="0" applyNumberFormat="1" applyFont="1" applyFill="1" applyBorder="1" applyAlignment="1">
      <alignment horizontal="center" vertical="center"/>
    </xf>
    <xf numFmtId="0" fontId="17" fillId="0" borderId="1" xfId="0" applyFont="1" applyBorder="1" applyAlignment="1">
      <alignment vertical="center" wrapText="1"/>
    </xf>
    <xf numFmtId="0" fontId="28" fillId="0" borderId="0" xfId="0" applyFont="1" applyBorder="1" applyAlignment="1">
      <alignment vertical="center" wrapText="1"/>
    </xf>
    <xf numFmtId="0" fontId="28" fillId="0" borderId="0" xfId="0" applyFont="1" applyFill="1" applyAlignment="1">
      <alignment vertical="center" wrapText="1"/>
    </xf>
    <xf numFmtId="0" fontId="12" fillId="3" borderId="0" xfId="0" applyFont="1" applyFill="1" applyBorder="1" applyAlignment="1">
      <alignment horizontal="center" vertical="center"/>
    </xf>
    <xf numFmtId="0" fontId="20" fillId="0" borderId="0" xfId="0" applyFont="1" applyBorder="1" applyAlignment="1">
      <alignment horizontal="center" vertical="center"/>
    </xf>
    <xf numFmtId="0" fontId="20" fillId="0" borderId="0" xfId="0" applyFont="1" applyFill="1" applyBorder="1" applyAlignment="1">
      <alignment horizontal="center" vertical="center"/>
    </xf>
    <xf numFmtId="0" fontId="0" fillId="0" borderId="0" xfId="0" applyFill="1" applyBorder="1" applyAlignment="1">
      <alignment horizontal="center" vertical="center" wrapText="1"/>
    </xf>
    <xf numFmtId="0" fontId="1" fillId="0" borderId="0" xfId="0" applyFont="1"/>
    <xf numFmtId="0" fontId="11"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xf numFmtId="0" fontId="8" fillId="0" borderId="0" xfId="0" applyFont="1" applyFill="1" applyBorder="1" applyAlignment="1">
      <alignment vertical="center"/>
    </xf>
    <xf numFmtId="0" fontId="1" fillId="0" borderId="0" xfId="0" applyFont="1" applyFill="1" applyBorder="1"/>
    <xf numFmtId="0" fontId="13" fillId="0" borderId="1" xfId="0" applyFont="1" applyBorder="1"/>
    <xf numFmtId="0" fontId="12" fillId="0" borderId="1" xfId="0" applyFont="1" applyBorder="1"/>
    <xf numFmtId="0" fontId="29" fillId="0" borderId="1" xfId="0" applyFont="1" applyBorder="1" applyAlignment="1">
      <alignment horizontal="center" vertical="center" wrapText="1"/>
    </xf>
    <xf numFmtId="0" fontId="29" fillId="0" borderId="1" xfId="0" applyFont="1" applyBorder="1" applyAlignment="1">
      <alignment horizontal="left" vertical="center"/>
    </xf>
    <xf numFmtId="0" fontId="13" fillId="0" borderId="1" xfId="0" applyFont="1" applyBorder="1" applyAlignment="1">
      <alignment horizontal="left" vertical="center"/>
    </xf>
    <xf numFmtId="0" fontId="10" fillId="0" borderId="0" xfId="0" applyFont="1" applyAlignment="1">
      <alignment vertical="center" wrapText="1"/>
    </xf>
    <xf numFmtId="0" fontId="10" fillId="0" borderId="0" xfId="0" applyFont="1" applyBorder="1" applyAlignment="1">
      <alignment vertical="center" wrapText="1"/>
    </xf>
    <xf numFmtId="0" fontId="4" fillId="0" borderId="0" xfId="0" applyFont="1" applyFill="1" applyAlignment="1"/>
    <xf numFmtId="0" fontId="15" fillId="2" borderId="1" xfId="1" applyFont="1" applyFill="1" applyBorder="1" applyAlignment="1">
      <alignment vertical="center" wrapText="1"/>
    </xf>
    <xf numFmtId="0" fontId="12" fillId="3" borderId="1" xfId="0" applyFont="1" applyFill="1" applyBorder="1" applyAlignment="1">
      <alignment vertical="center" wrapText="1"/>
    </xf>
    <xf numFmtId="0" fontId="15" fillId="3" borderId="1" xfId="0" applyFont="1" applyFill="1" applyBorder="1" applyAlignment="1">
      <alignment vertical="center" wrapText="1"/>
    </xf>
    <xf numFmtId="0" fontId="0" fillId="0" borderId="0" xfId="0" applyFill="1" applyBorder="1" applyAlignment="1">
      <alignment vertical="center" wrapText="1"/>
    </xf>
    <xf numFmtId="0" fontId="4" fillId="0" borderId="0" xfId="0" applyFont="1" applyFill="1" applyAlignment="1">
      <alignment wrapText="1"/>
    </xf>
    <xf numFmtId="17" fontId="14" fillId="2" borderId="1" xfId="1" quotePrefix="1" applyNumberFormat="1" applyFont="1" applyFill="1" applyBorder="1" applyAlignment="1">
      <alignment horizontal="center" vertical="center" wrapText="1"/>
    </xf>
    <xf numFmtId="2" fontId="12" fillId="0" borderId="1" xfId="0" applyNumberFormat="1" applyFont="1" applyBorder="1" applyAlignment="1">
      <alignment horizontal="center" vertical="center" wrapText="1"/>
    </xf>
    <xf numFmtId="164" fontId="17" fillId="0" borderId="1" xfId="0" applyNumberFormat="1" applyFont="1" applyBorder="1" applyAlignment="1">
      <alignment horizontal="center" vertical="center"/>
    </xf>
    <xf numFmtId="0" fontId="12" fillId="3" borderId="1" xfId="0" applyFont="1" applyFill="1" applyBorder="1" applyAlignment="1">
      <alignment horizontal="center" vertical="center"/>
    </xf>
    <xf numFmtId="0" fontId="17" fillId="0" borderId="0" xfId="0" applyFont="1" applyFill="1" applyBorder="1" applyAlignment="1">
      <alignment horizontal="center" vertical="center"/>
    </xf>
    <xf numFmtId="0" fontId="26" fillId="0" borderId="0" xfId="0" applyFont="1" applyBorder="1" applyAlignment="1">
      <alignment horizontal="center" vertical="center"/>
    </xf>
    <xf numFmtId="0" fontId="26"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23" fillId="0" borderId="1" xfId="0" applyFont="1" applyBorder="1"/>
    <xf numFmtId="0" fontId="23" fillId="0" borderId="0" xfId="0" applyFont="1"/>
    <xf numFmtId="0" fontId="24" fillId="0" borderId="1" xfId="0" applyFont="1" applyBorder="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22" fillId="0" borderId="1" xfId="0" applyFont="1" applyBorder="1"/>
    <xf numFmtId="0" fontId="22" fillId="0" borderId="0" xfId="0" applyFont="1"/>
    <xf numFmtId="0" fontId="9" fillId="0" borderId="0" xfId="0" applyFont="1" applyFill="1" applyBorder="1" applyAlignment="1">
      <alignment horizontal="center" vertical="center"/>
    </xf>
    <xf numFmtId="2" fontId="17" fillId="0" borderId="0" xfId="0" applyNumberFormat="1" applyFont="1" applyBorder="1" applyAlignment="1">
      <alignment horizontal="center" vertical="center"/>
    </xf>
    <xf numFmtId="0" fontId="10" fillId="0" borderId="0" xfId="0" applyFont="1" applyAlignment="1">
      <alignment horizontal="left" vertical="center" wrapText="1"/>
    </xf>
    <xf numFmtId="0" fontId="10" fillId="0" borderId="0" xfId="0" applyFont="1" applyBorder="1" applyAlignment="1">
      <alignment horizontal="left" vertical="center" wrapText="1"/>
    </xf>
    <xf numFmtId="0" fontId="4" fillId="0" borderId="0" xfId="0" applyFont="1" applyFill="1" applyAlignment="1">
      <alignment horizontal="left"/>
    </xf>
    <xf numFmtId="0" fontId="18" fillId="0" borderId="1" xfId="0" applyFont="1" applyBorder="1" applyAlignment="1">
      <alignment horizontal="left" vertical="center" wrapText="1"/>
    </xf>
    <xf numFmtId="0" fontId="17" fillId="0" borderId="1" xfId="0" applyFont="1" applyBorder="1" applyAlignment="1">
      <alignment horizontal="left" vertical="center" wrapText="1"/>
    </xf>
    <xf numFmtId="0" fontId="17" fillId="3" borderId="1" xfId="0" applyFont="1" applyFill="1" applyBorder="1" applyAlignment="1">
      <alignment horizontal="left" vertical="center" wrapText="1"/>
    </xf>
    <xf numFmtId="0" fontId="18" fillId="0" borderId="0" xfId="0" applyFont="1" applyAlignment="1">
      <alignment horizontal="left" vertical="center"/>
    </xf>
    <xf numFmtId="0" fontId="18" fillId="0" borderId="0" xfId="0" applyFont="1" applyBorder="1" applyAlignment="1">
      <alignment horizontal="left" vertical="center"/>
    </xf>
    <xf numFmtId="0" fontId="25"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16" fillId="3" borderId="1" xfId="0" applyFont="1" applyFill="1" applyBorder="1" applyAlignment="1">
      <alignment horizontal="left" vertical="center" wrapText="1"/>
    </xf>
    <xf numFmtId="2" fontId="17" fillId="0" borderId="0" xfId="0" applyNumberFormat="1" applyFont="1" applyBorder="1" applyAlignment="1">
      <alignment horizontal="left" vertical="center"/>
    </xf>
    <xf numFmtId="0" fontId="25" fillId="0" borderId="1" xfId="0" applyFont="1" applyFill="1" applyBorder="1" applyAlignment="1">
      <alignment horizontal="left" vertical="center" wrapText="1"/>
    </xf>
    <xf numFmtId="0" fontId="0" fillId="0" borderId="0" xfId="0" applyBorder="1" applyAlignment="1">
      <alignment horizontal="left" vertical="center" wrapText="1"/>
    </xf>
    <xf numFmtId="0" fontId="30" fillId="0" borderId="0" xfId="0" applyFont="1"/>
    <xf numFmtId="0" fontId="23" fillId="0" borderId="0" xfId="0" applyFont="1" applyAlignment="1">
      <alignment vertical="center"/>
    </xf>
    <xf numFmtId="2" fontId="22" fillId="0" borderId="1" xfId="0" applyNumberFormat="1" applyFont="1" applyBorder="1" applyAlignment="1">
      <alignment vertical="center"/>
    </xf>
    <xf numFmtId="0" fontId="31" fillId="0" borderId="0" xfId="0" applyFont="1"/>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1" fillId="0" borderId="1" xfId="0" applyFont="1" applyBorder="1" applyAlignment="1">
      <alignment horizontal="right" indent="1"/>
    </xf>
    <xf numFmtId="2" fontId="21" fillId="0" borderId="1" xfId="0" applyNumberFormat="1" applyFont="1" applyBorder="1" applyAlignment="1">
      <alignment horizontal="right" vertical="center" indent="1"/>
    </xf>
    <xf numFmtId="0" fontId="21" fillId="0" borderId="1" xfId="0" applyFont="1" applyBorder="1" applyAlignment="1">
      <alignment horizontal="right" vertical="center" indent="1"/>
    </xf>
    <xf numFmtId="0" fontId="9" fillId="0" borderId="4" xfId="0" applyFont="1" applyBorder="1" applyAlignment="1">
      <alignment vertical="center"/>
    </xf>
    <xf numFmtId="0" fontId="9" fillId="0" borderId="3" xfId="0" applyFont="1" applyBorder="1" applyAlignment="1">
      <alignment vertical="center"/>
    </xf>
    <xf numFmtId="2"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0" fontId="18" fillId="0" borderId="4" xfId="0" applyFont="1" applyBorder="1" applyAlignment="1">
      <alignment horizontal="center" vertical="center"/>
    </xf>
    <xf numFmtId="0" fontId="18" fillId="0" borderId="3" xfId="0" applyFont="1" applyBorder="1" applyAlignment="1">
      <alignment horizontal="center" vertical="center" wrapText="1"/>
    </xf>
    <xf numFmtId="0" fontId="18" fillId="0" borderId="1" xfId="0" applyFont="1" applyBorder="1" applyAlignment="1">
      <alignment horizontal="center" vertical="center" wrapText="1"/>
    </xf>
    <xf numFmtId="2" fontId="18" fillId="0" borderId="4" xfId="0" applyNumberFormat="1" applyFont="1" applyBorder="1" applyAlignment="1">
      <alignment horizontal="center" vertical="center"/>
    </xf>
    <xf numFmtId="2" fontId="18" fillId="0" borderId="2" xfId="0" applyNumberFormat="1" applyFont="1" applyBorder="1" applyAlignment="1">
      <alignment horizontal="center" vertical="center"/>
    </xf>
    <xf numFmtId="2" fontId="18" fillId="0" borderId="6" xfId="0" applyNumberFormat="1" applyFont="1" applyBorder="1" applyAlignment="1">
      <alignment horizontal="center" vertical="center"/>
    </xf>
    <xf numFmtId="2" fontId="18" fillId="0" borderId="7" xfId="0" applyNumberFormat="1" applyFont="1" applyBorder="1" applyAlignment="1">
      <alignment horizontal="center" vertical="center"/>
    </xf>
    <xf numFmtId="2" fontId="18" fillId="2" borderId="1" xfId="0" applyNumberFormat="1" applyFont="1" applyFill="1" applyBorder="1" applyAlignment="1">
      <alignment horizontal="center" vertical="center"/>
    </xf>
    <xf numFmtId="2" fontId="18" fillId="2" borderId="2" xfId="0" applyNumberFormat="1" applyFont="1" applyFill="1" applyBorder="1" applyAlignment="1">
      <alignment horizontal="center" vertical="center"/>
    </xf>
    <xf numFmtId="2" fontId="18" fillId="2" borderId="6" xfId="0" applyNumberFormat="1" applyFont="1" applyFill="1" applyBorder="1" applyAlignment="1">
      <alignment horizontal="center" vertical="center"/>
    </xf>
    <xf numFmtId="2" fontId="18" fillId="2" borderId="7" xfId="0" applyNumberFormat="1" applyFont="1" applyFill="1" applyBorder="1" applyAlignment="1">
      <alignment horizontal="center" vertical="center"/>
    </xf>
    <xf numFmtId="0" fontId="18" fillId="2" borderId="1"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1" xfId="0" applyFont="1" applyFill="1" applyBorder="1" applyAlignment="1">
      <alignment horizontal="center" vertical="center" wrapText="1"/>
    </xf>
    <xf numFmtId="2" fontId="25" fillId="2" borderId="1" xfId="0" applyNumberFormat="1" applyFont="1" applyFill="1" applyBorder="1" applyAlignment="1">
      <alignment horizontal="center" vertical="center"/>
    </xf>
    <xf numFmtId="0" fontId="17" fillId="0" borderId="2"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2" xfId="0" applyFont="1" applyBorder="1" applyAlignment="1">
      <alignment horizontal="left" vertical="center" wrapText="1"/>
    </xf>
    <xf numFmtId="0" fontId="17" fillId="0" borderId="7" xfId="0" applyFont="1" applyBorder="1" applyAlignment="1">
      <alignment horizontal="left" vertical="center" wrapText="1"/>
    </xf>
    <xf numFmtId="0" fontId="18" fillId="0" borderId="1" xfId="0" quotePrefix="1" applyFont="1" applyBorder="1" applyAlignment="1">
      <alignment horizontal="center" vertical="center"/>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1" xfId="0" applyFont="1" applyBorder="1" applyAlignment="1">
      <alignment horizontal="center" vertical="center" wrapText="1"/>
    </xf>
    <xf numFmtId="0" fontId="16" fillId="2" borderId="4" xfId="1" applyFont="1" applyFill="1" applyBorder="1" applyAlignment="1">
      <alignment horizontal="center" vertical="center" wrapText="1"/>
    </xf>
    <xf numFmtId="0" fontId="16" fillId="2" borderId="3" xfId="1" applyFont="1" applyFill="1" applyBorder="1" applyAlignment="1">
      <alignment horizontal="center" vertical="center" wrapText="1"/>
    </xf>
    <xf numFmtId="0" fontId="18" fillId="0" borderId="4" xfId="0" applyFont="1" applyBorder="1" applyAlignment="1">
      <alignment horizontal="center" vertical="center" wrapText="1"/>
    </xf>
    <xf numFmtId="0" fontId="27" fillId="0" borderId="4" xfId="0" applyFont="1" applyBorder="1" applyAlignment="1">
      <alignment horizontal="left" vertical="center"/>
    </xf>
    <xf numFmtId="0" fontId="27" fillId="0" borderId="3" xfId="0" applyFont="1" applyBorder="1" applyAlignment="1">
      <alignment horizontal="left" vertical="center"/>
    </xf>
    <xf numFmtId="0" fontId="13" fillId="0" borderId="1" xfId="0" applyFont="1" applyBorder="1" applyAlignment="1">
      <alignment horizontal="center" vertical="center"/>
    </xf>
    <xf numFmtId="2" fontId="15" fillId="3" borderId="1" xfId="1" applyNumberFormat="1" applyFont="1" applyFill="1" applyBorder="1" applyAlignment="1">
      <alignment horizontal="center" vertical="center"/>
    </xf>
    <xf numFmtId="17" fontId="14" fillId="0" borderId="1" xfId="1" applyNumberFormat="1" applyFont="1" applyBorder="1" applyAlignment="1">
      <alignment horizontal="center" vertical="center" wrapText="1"/>
    </xf>
    <xf numFmtId="17" fontId="14" fillId="2" borderId="1" xfId="1" quotePrefix="1" applyNumberFormat="1" applyFont="1" applyFill="1" applyBorder="1" applyAlignment="1">
      <alignment horizontal="center" vertical="center" wrapText="1"/>
    </xf>
    <xf numFmtId="0" fontId="14" fillId="2" borderId="1" xfId="1" applyFont="1" applyFill="1" applyBorder="1" applyAlignment="1">
      <alignment horizontal="center" vertical="center" wrapText="1"/>
    </xf>
    <xf numFmtId="0" fontId="14" fillId="2" borderId="1" xfId="1" applyFont="1" applyFill="1" applyBorder="1" applyAlignment="1">
      <alignment vertical="center" wrapText="1"/>
    </xf>
    <xf numFmtId="0" fontId="13" fillId="0" borderId="1" xfId="0" applyFont="1" applyBorder="1" applyAlignment="1">
      <alignment horizontal="center" vertical="center" wrapText="1"/>
    </xf>
    <xf numFmtId="17" fontId="14" fillId="2" borderId="1" xfId="1" applyNumberFormat="1" applyFont="1" applyFill="1" applyBorder="1" applyAlignment="1">
      <alignment horizontal="center" vertical="center" wrapText="1"/>
    </xf>
    <xf numFmtId="17" fontId="15" fillId="2" borderId="1" xfId="1" quotePrefix="1"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4" fillId="0" borderId="1" xfId="1" applyFont="1" applyFill="1" applyBorder="1" applyAlignment="1">
      <alignment horizontal="left" vertical="center" wrapText="1"/>
    </xf>
    <xf numFmtId="0" fontId="12" fillId="0" borderId="1" xfId="0" applyFont="1" applyBorder="1" applyAlignment="1">
      <alignment vertical="center" wrapText="1"/>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3" fillId="0" borderId="3" xfId="0" applyFont="1" applyBorder="1" applyAlignment="1">
      <alignment horizontal="center" vertical="center"/>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1" fillId="0" borderId="1" xfId="0" applyFont="1" applyBorder="1" applyAlignment="1">
      <alignment horizontal="center" vertical="center" wrapText="1"/>
    </xf>
    <xf numFmtId="0" fontId="9" fillId="0" borderId="4" xfId="0" applyFont="1" applyBorder="1" applyAlignment="1">
      <alignment horizontal="center" vertical="center"/>
    </xf>
    <xf numFmtId="0" fontId="9" fillId="0" borderId="3" xfId="0" applyFont="1" applyBorder="1" applyAlignment="1">
      <alignment horizontal="center" vertical="center"/>
    </xf>
    <xf numFmtId="0" fontId="21" fillId="0" borderId="1" xfId="0" applyFont="1" applyBorder="1" applyAlignment="1">
      <alignment vertical="center" wrapText="1"/>
    </xf>
  </cellXfs>
  <cellStyles count="3">
    <cellStyle name="Comma" xfId="2" builtin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de2\c\1STAT\ADM\ADM2001-2002\ADM(01-02)TO-PRINTER\GRAPH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tatistics\new%20(d)\1STAT\PDS\pds%202005-06\PDS05-06\Graph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ode2\c\1STAT\PDS\pds%202001-02\PDS%20Graphs%202001-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de2\c\1STAT\PDS\pds%202001-02\sections%202001-02\Graph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statistics\1stat\1STAT\PDS\OLD-YEARS-other-data\pds%202001-02\sections%202001-02\Graph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ode2\c\1STAT\ADM\ADM2001-2002\appedx\graphs\SYSTEM0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user1\Downloads\Users\user\Downloads\PROGRESS%202003-04\March%202003\Cat%20prog%20March%2020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user1\Downloads\Users\user\Downloads\2003-04\nov03\4year%20comparision-TO-hari1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ode2\c\1STAT\ADM\ADM-2002-03\appedx-02-03\Appex-02-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_distr\SHARE\Licensee%20Formats%20Revenu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ode2\c\1STAT\PDS\pds%202001-02\sections%202001-02\pd6%2001-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ec-1a"/>
      <sheetName val="Sec-1b"/>
      <sheetName val="Sec-1c"/>
      <sheetName val="Sec-2a"/>
      <sheetName val="Sec-3a"/>
      <sheetName val="Sec-4a"/>
      <sheetName val="Sec-5a"/>
      <sheetName val="Sec-8a"/>
      <sheetName val="Sec-8b"/>
      <sheetName val="Sec-8c"/>
      <sheetName val="Sec-8d"/>
    </sheetNames>
    <sheetDataSet>
      <sheetData sheetId="0" refreshError="1">
        <row r="5">
          <cell r="A5">
            <v>61</v>
          </cell>
          <cell r="B5">
            <v>213</v>
          </cell>
          <cell r="C5">
            <v>190</v>
          </cell>
        </row>
        <row r="6">
          <cell r="A6">
            <v>62</v>
          </cell>
          <cell r="B6">
            <v>213</v>
          </cell>
          <cell r="C6">
            <v>190</v>
          </cell>
        </row>
        <row r="7">
          <cell r="A7">
            <v>63</v>
          </cell>
          <cell r="B7">
            <v>213</v>
          </cell>
          <cell r="C7">
            <v>190</v>
          </cell>
        </row>
        <row r="8">
          <cell r="A8">
            <v>64</v>
          </cell>
          <cell r="B8">
            <v>240</v>
          </cell>
          <cell r="C8">
            <v>204</v>
          </cell>
        </row>
        <row r="9">
          <cell r="A9">
            <v>65</v>
          </cell>
          <cell r="B9">
            <v>292</v>
          </cell>
          <cell r="C9">
            <v>245</v>
          </cell>
        </row>
        <row r="10">
          <cell r="A10">
            <v>66</v>
          </cell>
          <cell r="B10">
            <v>292</v>
          </cell>
          <cell r="C10">
            <v>258</v>
          </cell>
        </row>
        <row r="11">
          <cell r="A11">
            <v>67</v>
          </cell>
          <cell r="B11">
            <v>412</v>
          </cell>
          <cell r="C11">
            <v>290</v>
          </cell>
        </row>
        <row r="12">
          <cell r="A12">
            <v>68</v>
          </cell>
          <cell r="B12">
            <v>634</v>
          </cell>
          <cell r="C12">
            <v>356</v>
          </cell>
        </row>
        <row r="13">
          <cell r="A13">
            <v>69</v>
          </cell>
          <cell r="B13">
            <v>615</v>
          </cell>
          <cell r="C13">
            <v>441</v>
          </cell>
        </row>
        <row r="14">
          <cell r="A14">
            <v>70</v>
          </cell>
          <cell r="B14">
            <v>610</v>
          </cell>
          <cell r="C14">
            <v>524</v>
          </cell>
        </row>
        <row r="15">
          <cell r="A15">
            <v>71</v>
          </cell>
          <cell r="B15">
            <v>605</v>
          </cell>
          <cell r="C15">
            <v>562</v>
          </cell>
        </row>
        <row r="16">
          <cell r="A16">
            <v>72</v>
          </cell>
          <cell r="B16">
            <v>668</v>
          </cell>
          <cell r="C16">
            <v>639</v>
          </cell>
        </row>
        <row r="17">
          <cell r="A17">
            <v>73</v>
          </cell>
          <cell r="B17">
            <v>668</v>
          </cell>
          <cell r="C17">
            <v>608</v>
          </cell>
        </row>
        <row r="18">
          <cell r="A18">
            <v>74</v>
          </cell>
          <cell r="B18">
            <v>668</v>
          </cell>
          <cell r="C18">
            <v>652</v>
          </cell>
        </row>
        <row r="19">
          <cell r="A19">
            <v>75</v>
          </cell>
          <cell r="B19">
            <v>888</v>
          </cell>
          <cell r="C19">
            <v>706</v>
          </cell>
        </row>
        <row r="20">
          <cell r="A20">
            <v>76</v>
          </cell>
          <cell r="B20">
            <v>1003</v>
          </cell>
          <cell r="C20">
            <v>822</v>
          </cell>
        </row>
        <row r="21">
          <cell r="A21">
            <v>77</v>
          </cell>
          <cell r="B21">
            <v>1118</v>
          </cell>
          <cell r="C21">
            <v>871</v>
          </cell>
        </row>
        <row r="22">
          <cell r="A22">
            <v>78</v>
          </cell>
          <cell r="B22">
            <v>1563</v>
          </cell>
          <cell r="C22">
            <v>978</v>
          </cell>
        </row>
        <row r="23">
          <cell r="A23">
            <v>79</v>
          </cell>
          <cell r="B23">
            <v>1678</v>
          </cell>
          <cell r="C23">
            <v>1060</v>
          </cell>
        </row>
        <row r="24">
          <cell r="A24">
            <v>80</v>
          </cell>
          <cell r="B24">
            <v>1888</v>
          </cell>
          <cell r="C24">
            <v>1055</v>
          </cell>
        </row>
        <row r="25">
          <cell r="A25">
            <v>81</v>
          </cell>
          <cell r="B25">
            <v>2298</v>
          </cell>
          <cell r="C25">
            <v>1281</v>
          </cell>
        </row>
        <row r="26">
          <cell r="A26">
            <v>82</v>
          </cell>
          <cell r="B26">
            <v>2298</v>
          </cell>
          <cell r="C26">
            <v>1570</v>
          </cell>
        </row>
        <row r="27">
          <cell r="A27">
            <v>83</v>
          </cell>
          <cell r="B27">
            <v>2735</v>
          </cell>
          <cell r="C27">
            <v>1733</v>
          </cell>
        </row>
        <row r="28">
          <cell r="A28">
            <v>84</v>
          </cell>
          <cell r="B28">
            <v>2901</v>
          </cell>
          <cell r="C28">
            <v>1743</v>
          </cell>
        </row>
        <row r="29">
          <cell r="A29">
            <v>85</v>
          </cell>
          <cell r="B29">
            <v>3156</v>
          </cell>
          <cell r="C29">
            <v>2158</v>
          </cell>
        </row>
        <row r="30">
          <cell r="A30">
            <v>86</v>
          </cell>
          <cell r="B30">
            <v>3366</v>
          </cell>
          <cell r="C30">
            <v>2404</v>
          </cell>
        </row>
        <row r="31">
          <cell r="A31">
            <v>87</v>
          </cell>
          <cell r="B31">
            <v>3595</v>
          </cell>
          <cell r="C31">
            <v>2665</v>
          </cell>
        </row>
        <row r="32">
          <cell r="A32">
            <v>88</v>
          </cell>
          <cell r="B32">
            <v>3614</v>
          </cell>
          <cell r="C32">
            <v>2752</v>
          </cell>
        </row>
        <row r="33">
          <cell r="A33">
            <v>89</v>
          </cell>
          <cell r="B33">
            <v>3615</v>
          </cell>
          <cell r="C33">
            <v>3026</v>
          </cell>
        </row>
        <row r="34">
          <cell r="A34">
            <v>90</v>
          </cell>
          <cell r="B34">
            <v>3825</v>
          </cell>
          <cell r="C34">
            <v>3070</v>
          </cell>
        </row>
        <row r="35">
          <cell r="A35">
            <v>91</v>
          </cell>
          <cell r="B35">
            <v>4065</v>
          </cell>
          <cell r="C35">
            <v>3465</v>
          </cell>
        </row>
        <row r="36">
          <cell r="A36">
            <v>92</v>
          </cell>
          <cell r="B36">
            <v>4077</v>
          </cell>
          <cell r="C36">
            <v>3703</v>
          </cell>
        </row>
        <row r="37">
          <cell r="A37">
            <v>93</v>
          </cell>
          <cell r="B37">
            <v>5080</v>
          </cell>
          <cell r="C37">
            <v>3915</v>
          </cell>
        </row>
        <row r="38">
          <cell r="A38">
            <v>94</v>
          </cell>
          <cell r="B38">
            <v>5626</v>
          </cell>
          <cell r="C38">
            <v>4170</v>
          </cell>
        </row>
        <row r="39">
          <cell r="A39">
            <v>95</v>
          </cell>
          <cell r="B39">
            <v>6111</v>
          </cell>
          <cell r="C39">
            <v>4434</v>
          </cell>
        </row>
        <row r="40">
          <cell r="A40">
            <v>96</v>
          </cell>
          <cell r="B40">
            <v>6155</v>
          </cell>
          <cell r="C40">
            <v>4576</v>
          </cell>
        </row>
        <row r="41">
          <cell r="A41">
            <v>97</v>
          </cell>
          <cell r="B41">
            <v>6764</v>
          </cell>
          <cell r="C41">
            <v>5022</v>
          </cell>
        </row>
        <row r="42">
          <cell r="A42">
            <v>98</v>
          </cell>
          <cell r="B42">
            <v>7263.64</v>
          </cell>
          <cell r="C42">
            <v>5742</v>
          </cell>
        </row>
      </sheetData>
      <sheetData sheetId="1" refreshError="1">
        <row r="11">
          <cell r="A11">
            <v>1</v>
          </cell>
          <cell r="B11">
            <v>6825</v>
          </cell>
        </row>
        <row r="12">
          <cell r="A12">
            <v>2</v>
          </cell>
          <cell r="B12">
            <v>6800</v>
          </cell>
        </row>
        <row r="13">
          <cell r="A13">
            <v>3</v>
          </cell>
          <cell r="B13">
            <v>6720</v>
          </cell>
        </row>
        <row r="14">
          <cell r="A14">
            <v>4</v>
          </cell>
          <cell r="B14">
            <v>6839</v>
          </cell>
        </row>
        <row r="15">
          <cell r="A15">
            <v>5</v>
          </cell>
          <cell r="B15">
            <v>7029</v>
          </cell>
        </row>
        <row r="16">
          <cell r="A16">
            <v>6</v>
          </cell>
          <cell r="B16">
            <v>6417</v>
          </cell>
        </row>
        <row r="17">
          <cell r="A17">
            <v>7</v>
          </cell>
          <cell r="B17">
            <v>5232</v>
          </cell>
        </row>
        <row r="18">
          <cell r="A18">
            <v>8</v>
          </cell>
          <cell r="B18">
            <v>5297</v>
          </cell>
        </row>
        <row r="19">
          <cell r="A19">
            <v>9</v>
          </cell>
          <cell r="B19">
            <v>5018</v>
          </cell>
        </row>
        <row r="20">
          <cell r="A20">
            <v>10</v>
          </cell>
          <cell r="B20">
            <v>5448</v>
          </cell>
        </row>
        <row r="21">
          <cell r="A21">
            <v>11</v>
          </cell>
          <cell r="B21">
            <v>5138</v>
          </cell>
        </row>
        <row r="22">
          <cell r="A22">
            <v>12</v>
          </cell>
          <cell r="B22">
            <v>5288</v>
          </cell>
        </row>
        <row r="23">
          <cell r="A23">
            <v>13</v>
          </cell>
          <cell r="B23">
            <v>5318</v>
          </cell>
        </row>
        <row r="24">
          <cell r="A24">
            <v>14</v>
          </cell>
          <cell r="B24">
            <v>5518</v>
          </cell>
        </row>
        <row r="25">
          <cell r="A25">
            <v>15</v>
          </cell>
          <cell r="B25">
            <v>5313</v>
          </cell>
        </row>
        <row r="26">
          <cell r="A26">
            <v>16</v>
          </cell>
          <cell r="B26">
            <v>5533</v>
          </cell>
        </row>
        <row r="27">
          <cell r="A27">
            <v>17</v>
          </cell>
          <cell r="B27">
            <v>4913</v>
          </cell>
        </row>
        <row r="28">
          <cell r="A28">
            <v>18</v>
          </cell>
          <cell r="B28">
            <v>5073</v>
          </cell>
        </row>
        <row r="29">
          <cell r="A29">
            <v>19</v>
          </cell>
          <cell r="B29">
            <v>6023</v>
          </cell>
        </row>
        <row r="30">
          <cell r="A30">
            <v>20</v>
          </cell>
          <cell r="B30">
            <v>6063</v>
          </cell>
        </row>
        <row r="31">
          <cell r="A31">
            <v>21</v>
          </cell>
          <cell r="B31">
            <v>6163</v>
          </cell>
        </row>
        <row r="32">
          <cell r="A32">
            <v>22</v>
          </cell>
          <cell r="B32">
            <v>6798</v>
          </cell>
        </row>
        <row r="33">
          <cell r="A33">
            <v>23</v>
          </cell>
          <cell r="B33">
            <v>6723</v>
          </cell>
        </row>
        <row r="34">
          <cell r="A34">
            <v>24</v>
          </cell>
          <cell r="B34">
            <v>6983</v>
          </cell>
        </row>
      </sheetData>
      <sheetData sheetId="2" refreshError="1">
        <row r="8">
          <cell r="F8">
            <v>5622</v>
          </cell>
        </row>
        <row r="9">
          <cell r="F9">
            <v>9784</v>
          </cell>
        </row>
        <row r="10">
          <cell r="B10">
            <v>6729</v>
          </cell>
          <cell r="D10">
            <v>22.6759134867748</v>
          </cell>
          <cell r="F10">
            <v>16238</v>
          </cell>
        </row>
        <row r="11">
          <cell r="B11">
            <v>615</v>
          </cell>
          <cell r="D11">
            <v>2.1176048422732117</v>
          </cell>
        </row>
        <row r="12">
          <cell r="B12">
            <v>12155</v>
          </cell>
          <cell r="D12">
            <v>40.258365287947413</v>
          </cell>
        </row>
        <row r="13">
          <cell r="B13">
            <v>1802</v>
          </cell>
          <cell r="D13">
            <v>6.3382088215494221</v>
          </cell>
        </row>
        <row r="14">
          <cell r="B14">
            <v>6693</v>
          </cell>
          <cell r="D14">
            <v>24.039137358873301</v>
          </cell>
        </row>
        <row r="15">
          <cell r="B15">
            <v>1407</v>
          </cell>
          <cell r="D15">
            <v>4.5707702025818744</v>
          </cell>
        </row>
        <row r="16">
          <cell r="B16">
            <v>29401</v>
          </cell>
          <cell r="D16">
            <v>100</v>
          </cell>
        </row>
      </sheetData>
      <sheetData sheetId="3" refreshError="1"/>
      <sheetData sheetId="4" refreshError="1">
        <row r="6">
          <cell r="B6">
            <v>61</v>
          </cell>
          <cell r="C6">
            <v>14752</v>
          </cell>
        </row>
        <row r="7">
          <cell r="B7">
            <v>65</v>
          </cell>
          <cell r="C7">
            <v>27612</v>
          </cell>
        </row>
        <row r="8">
          <cell r="B8">
            <v>67</v>
          </cell>
          <cell r="C8">
            <v>29440</v>
          </cell>
        </row>
        <row r="9">
          <cell r="B9">
            <v>68</v>
          </cell>
          <cell r="C9">
            <v>30360</v>
          </cell>
        </row>
        <row r="10">
          <cell r="B10">
            <v>69</v>
          </cell>
          <cell r="C10">
            <v>34425</v>
          </cell>
        </row>
        <row r="11">
          <cell r="B11">
            <v>73</v>
          </cell>
          <cell r="C11">
            <v>53382</v>
          </cell>
        </row>
        <row r="12">
          <cell r="B12">
            <v>74</v>
          </cell>
          <cell r="C12">
            <v>55655</v>
          </cell>
        </row>
        <row r="13">
          <cell r="B13">
            <v>75</v>
          </cell>
          <cell r="C13">
            <v>56526</v>
          </cell>
        </row>
        <row r="14">
          <cell r="B14">
            <v>78</v>
          </cell>
          <cell r="C14">
            <v>70191</v>
          </cell>
        </row>
        <row r="15">
          <cell r="B15">
            <v>79</v>
          </cell>
          <cell r="C15">
            <v>74806</v>
          </cell>
        </row>
        <row r="16">
          <cell r="B16">
            <v>80</v>
          </cell>
          <cell r="C16">
            <v>80591</v>
          </cell>
        </row>
        <row r="17">
          <cell r="B17">
            <v>83</v>
          </cell>
          <cell r="C17">
            <v>95603</v>
          </cell>
        </row>
        <row r="18">
          <cell r="B18">
            <v>84</v>
          </cell>
          <cell r="C18">
            <v>100783</v>
          </cell>
        </row>
        <row r="19">
          <cell r="B19">
            <v>85</v>
          </cell>
          <cell r="C19">
            <v>108146</v>
          </cell>
        </row>
        <row r="20">
          <cell r="B20">
            <v>86</v>
          </cell>
          <cell r="C20">
            <v>116486</v>
          </cell>
        </row>
        <row r="21">
          <cell r="B21">
            <v>87</v>
          </cell>
          <cell r="C21">
            <v>123895</v>
          </cell>
        </row>
        <row r="22">
          <cell r="B22">
            <v>88</v>
          </cell>
          <cell r="C22">
            <v>132146</v>
          </cell>
        </row>
        <row r="23">
          <cell r="B23">
            <v>89</v>
          </cell>
          <cell r="C23">
            <v>144886</v>
          </cell>
        </row>
        <row r="24">
          <cell r="B24">
            <v>90</v>
          </cell>
          <cell r="C24">
            <v>150449</v>
          </cell>
        </row>
        <row r="25">
          <cell r="B25">
            <v>91</v>
          </cell>
          <cell r="C25">
            <v>157484</v>
          </cell>
        </row>
        <row r="26">
          <cell r="B26">
            <v>92</v>
          </cell>
          <cell r="C26">
            <v>166700</v>
          </cell>
        </row>
        <row r="27">
          <cell r="B27">
            <v>93</v>
          </cell>
          <cell r="C27">
            <v>174282</v>
          </cell>
        </row>
        <row r="28">
          <cell r="B28">
            <v>94</v>
          </cell>
          <cell r="C28">
            <v>182493</v>
          </cell>
        </row>
        <row r="29">
          <cell r="B29">
            <v>95</v>
          </cell>
          <cell r="C29">
            <v>189665</v>
          </cell>
        </row>
        <row r="30">
          <cell r="B30">
            <v>96</v>
          </cell>
          <cell r="C30">
            <v>193172</v>
          </cell>
        </row>
        <row r="31">
          <cell r="B31">
            <v>97</v>
          </cell>
          <cell r="C31">
            <v>196793</v>
          </cell>
        </row>
      </sheetData>
      <sheetData sheetId="5" refreshError="1"/>
      <sheetData sheetId="6" refreshError="1">
        <row r="3">
          <cell r="B3">
            <v>61</v>
          </cell>
          <cell r="C3">
            <v>17968</v>
          </cell>
        </row>
        <row r="4">
          <cell r="B4">
            <v>66</v>
          </cell>
          <cell r="C4">
            <v>57225</v>
          </cell>
        </row>
        <row r="5">
          <cell r="B5">
            <v>67</v>
          </cell>
          <cell r="C5">
            <v>66744</v>
          </cell>
        </row>
        <row r="6">
          <cell r="B6">
            <v>68</v>
          </cell>
          <cell r="C6">
            <v>91379</v>
          </cell>
        </row>
        <row r="7">
          <cell r="B7">
            <v>69</v>
          </cell>
          <cell r="C7">
            <v>122321</v>
          </cell>
        </row>
        <row r="8">
          <cell r="B8">
            <v>70</v>
          </cell>
          <cell r="C8">
            <v>156500</v>
          </cell>
        </row>
        <row r="9">
          <cell r="B9">
            <v>73</v>
          </cell>
          <cell r="C9">
            <v>237201</v>
          </cell>
        </row>
        <row r="10">
          <cell r="B10">
            <v>74</v>
          </cell>
          <cell r="C10">
            <v>261989</v>
          </cell>
        </row>
        <row r="11">
          <cell r="B11">
            <v>75</v>
          </cell>
          <cell r="C11">
            <v>275052</v>
          </cell>
        </row>
        <row r="12">
          <cell r="B12">
            <v>78</v>
          </cell>
          <cell r="C12">
            <v>318357</v>
          </cell>
        </row>
        <row r="13">
          <cell r="B13">
            <v>79</v>
          </cell>
          <cell r="C13">
            <v>345302</v>
          </cell>
        </row>
        <row r="14">
          <cell r="B14">
            <v>80</v>
          </cell>
          <cell r="C14">
            <v>388292</v>
          </cell>
        </row>
        <row r="15">
          <cell r="B15">
            <v>81</v>
          </cell>
          <cell r="C15">
            <v>443595</v>
          </cell>
        </row>
        <row r="16">
          <cell r="B16">
            <v>82</v>
          </cell>
          <cell r="C16">
            <v>486658</v>
          </cell>
        </row>
        <row r="17">
          <cell r="B17">
            <v>83</v>
          </cell>
          <cell r="C17">
            <v>535773</v>
          </cell>
        </row>
        <row r="18">
          <cell r="B18">
            <v>84</v>
          </cell>
          <cell r="C18">
            <v>579286</v>
          </cell>
        </row>
        <row r="19">
          <cell r="B19">
            <v>85</v>
          </cell>
          <cell r="C19">
            <v>636003</v>
          </cell>
        </row>
        <row r="20">
          <cell r="B20">
            <v>86</v>
          </cell>
          <cell r="C20">
            <v>724715</v>
          </cell>
        </row>
        <row r="21">
          <cell r="B21">
            <v>87</v>
          </cell>
          <cell r="C21">
            <v>819523</v>
          </cell>
        </row>
        <row r="22">
          <cell r="B22">
            <v>88</v>
          </cell>
          <cell r="C22">
            <v>936758</v>
          </cell>
        </row>
        <row r="23">
          <cell r="B23">
            <v>89</v>
          </cell>
          <cell r="C23">
            <v>1036484</v>
          </cell>
        </row>
        <row r="24">
          <cell r="B24">
            <v>90</v>
          </cell>
          <cell r="C24">
            <v>1111569</v>
          </cell>
        </row>
        <row r="25">
          <cell r="B25">
            <v>91</v>
          </cell>
          <cell r="C25">
            <v>1193363</v>
          </cell>
        </row>
        <row r="26">
          <cell r="B26">
            <v>92</v>
          </cell>
          <cell r="C26">
            <v>1273973</v>
          </cell>
        </row>
        <row r="27">
          <cell r="B27">
            <v>93</v>
          </cell>
          <cell r="C27">
            <v>1398049</v>
          </cell>
        </row>
        <row r="28">
          <cell r="B28">
            <v>94</v>
          </cell>
          <cell r="C28">
            <v>1504975</v>
          </cell>
        </row>
        <row r="29">
          <cell r="B29">
            <v>95</v>
          </cell>
          <cell r="C29">
            <v>1605807</v>
          </cell>
        </row>
        <row r="30">
          <cell r="B30">
            <v>96</v>
          </cell>
          <cell r="C30">
            <v>1642993</v>
          </cell>
        </row>
        <row r="31">
          <cell r="B31">
            <v>97</v>
          </cell>
          <cell r="C31">
            <v>1791203</v>
          </cell>
        </row>
      </sheetData>
      <sheetData sheetId="7" refreshError="1"/>
      <sheetData sheetId="8" refreshError="1"/>
      <sheetData sheetId="9" refreshError="1">
        <row r="5">
          <cell r="B5">
            <v>506.71</v>
          </cell>
          <cell r="C5">
            <v>54.208656952735517</v>
          </cell>
        </row>
        <row r="6">
          <cell r="B6">
            <v>250</v>
          </cell>
          <cell r="C6">
            <v>26.74540513939705</v>
          </cell>
        </row>
        <row r="7">
          <cell r="B7">
            <v>123.06</v>
          </cell>
          <cell r="C7">
            <v>13.165158225816805</v>
          </cell>
        </row>
        <row r="8">
          <cell r="B8">
            <v>19.59</v>
          </cell>
          <cell r="C8">
            <v>2.095769946723153</v>
          </cell>
        </row>
      </sheetData>
      <sheetData sheetId="10" refreshError="1">
        <row r="14">
          <cell r="B14">
            <v>61</v>
          </cell>
          <cell r="C14">
            <v>6.68</v>
          </cell>
        </row>
        <row r="15">
          <cell r="B15">
            <v>66</v>
          </cell>
          <cell r="C15">
            <v>15.32</v>
          </cell>
        </row>
        <row r="16">
          <cell r="B16">
            <v>67</v>
          </cell>
          <cell r="C16">
            <v>18.09</v>
          </cell>
        </row>
        <row r="17">
          <cell r="B17">
            <v>68</v>
          </cell>
          <cell r="C17">
            <v>24.38</v>
          </cell>
        </row>
        <row r="18">
          <cell r="B18">
            <v>69</v>
          </cell>
          <cell r="C18">
            <v>29.85</v>
          </cell>
        </row>
        <row r="19">
          <cell r="B19">
            <v>74</v>
          </cell>
          <cell r="C19">
            <v>56.7</v>
          </cell>
        </row>
        <row r="20">
          <cell r="B20">
            <v>75</v>
          </cell>
          <cell r="C20">
            <v>74.55</v>
          </cell>
        </row>
        <row r="21">
          <cell r="B21">
            <v>79</v>
          </cell>
          <cell r="C21">
            <v>145.72999999999999</v>
          </cell>
        </row>
        <row r="22">
          <cell r="B22">
            <v>80</v>
          </cell>
          <cell r="C22">
            <v>165.48</v>
          </cell>
        </row>
        <row r="23">
          <cell r="B23">
            <v>81</v>
          </cell>
          <cell r="C23">
            <v>204.57</v>
          </cell>
        </row>
        <row r="24">
          <cell r="B24">
            <v>82</v>
          </cell>
          <cell r="C24">
            <v>283.92</v>
          </cell>
        </row>
        <row r="25">
          <cell r="B25">
            <v>83</v>
          </cell>
          <cell r="C25">
            <v>334.58</v>
          </cell>
        </row>
        <row r="26">
          <cell r="B26">
            <v>84</v>
          </cell>
          <cell r="C26">
            <v>395.08</v>
          </cell>
        </row>
        <row r="27">
          <cell r="B27">
            <v>85</v>
          </cell>
          <cell r="C27">
            <v>520.37</v>
          </cell>
        </row>
        <row r="28">
          <cell r="B28">
            <v>86</v>
          </cell>
          <cell r="C28">
            <v>568.86</v>
          </cell>
        </row>
        <row r="29">
          <cell r="B29">
            <v>87</v>
          </cell>
          <cell r="C29">
            <v>615.04999999999995</v>
          </cell>
        </row>
        <row r="30">
          <cell r="B30">
            <v>88</v>
          </cell>
          <cell r="C30">
            <v>736.87</v>
          </cell>
        </row>
        <row r="31">
          <cell r="B31">
            <v>89</v>
          </cell>
          <cell r="C31">
            <v>857.3</v>
          </cell>
        </row>
        <row r="32">
          <cell r="B32">
            <v>90</v>
          </cell>
          <cell r="C32">
            <v>1015.98</v>
          </cell>
        </row>
        <row r="33">
          <cell r="B33">
            <v>91</v>
          </cell>
          <cell r="C33">
            <v>1301.7</v>
          </cell>
        </row>
        <row r="34">
          <cell r="B34">
            <v>92</v>
          </cell>
          <cell r="C34">
            <v>1633.38</v>
          </cell>
        </row>
        <row r="35">
          <cell r="B35">
            <v>93</v>
          </cell>
          <cell r="C35">
            <v>1935.5</v>
          </cell>
        </row>
        <row r="36">
          <cell r="B36">
            <v>94</v>
          </cell>
          <cell r="C36">
            <v>2303.15</v>
          </cell>
        </row>
        <row r="37">
          <cell r="B37">
            <v>95</v>
          </cell>
          <cell r="C37">
            <v>2276.34</v>
          </cell>
        </row>
        <row r="38">
          <cell r="B38">
            <v>96</v>
          </cell>
          <cell r="C38">
            <v>2443.2600000000002</v>
          </cell>
        </row>
        <row r="39">
          <cell r="B39">
            <v>97</v>
          </cell>
          <cell r="C39">
            <v>3578.96</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eng-bal graph "/>
      <sheetName val="towns&amp;villages"/>
      <sheetName val="agl-pump-sets"/>
      <sheetName val="LF-Inst-Demand-02-03"/>
      <sheetName val="installes-capacity-02-03"/>
      <sheetName val="EG-02-03"/>
      <sheetName val="per-capita 2002-03"/>
      <sheetName val="pump-sets(AI)"/>
      <sheetName val="87-a"/>
      <sheetName val="68-c"/>
      <sheetName val="68-a"/>
      <sheetName val="68-b"/>
      <sheetName val="109-b"/>
      <sheetName val="108-a"/>
      <sheetName val="157-a"/>
      <sheetName val="157-b"/>
      <sheetName val="eng-bal graph"/>
      <sheetName val="LF-Inst-Demand-03-04"/>
      <sheetName val="installes-capacity-03-04"/>
      <sheetName val="EG-03-04"/>
      <sheetName val="per-capita"/>
      <sheetName val="per-capita 2001-02"/>
      <sheetName val="pump-sets(AI) (2)"/>
      <sheetName val="agl-pump-sets03-04"/>
    </sheetNames>
    <sheetDataSet>
      <sheetData sheetId="0"/>
      <sheetData sheetId="1"/>
      <sheetData sheetId="2" refreshError="1">
        <row r="8">
          <cell r="B8">
            <v>61</v>
          </cell>
          <cell r="C8">
            <v>17968</v>
          </cell>
        </row>
        <row r="9">
          <cell r="B9">
            <v>64</v>
          </cell>
          <cell r="C9">
            <v>35941</v>
          </cell>
        </row>
        <row r="10">
          <cell r="B10">
            <v>67</v>
          </cell>
          <cell r="C10">
            <v>66744</v>
          </cell>
        </row>
        <row r="11">
          <cell r="B11">
            <v>70</v>
          </cell>
          <cell r="C11">
            <v>156500</v>
          </cell>
        </row>
        <row r="12">
          <cell r="B12">
            <v>73</v>
          </cell>
          <cell r="C12">
            <v>237201</v>
          </cell>
        </row>
        <row r="13">
          <cell r="B13">
            <v>76</v>
          </cell>
          <cell r="C13">
            <v>283590</v>
          </cell>
        </row>
        <row r="14">
          <cell r="B14">
            <v>79</v>
          </cell>
          <cell r="C14">
            <v>345302</v>
          </cell>
        </row>
        <row r="15">
          <cell r="B15">
            <v>82</v>
          </cell>
          <cell r="C15">
            <v>486658</v>
          </cell>
        </row>
        <row r="16">
          <cell r="B16">
            <v>83</v>
          </cell>
          <cell r="C16">
            <v>535773</v>
          </cell>
        </row>
        <row r="17">
          <cell r="B17">
            <v>84</v>
          </cell>
          <cell r="C17">
            <v>579286</v>
          </cell>
        </row>
        <row r="18">
          <cell r="B18">
            <v>85</v>
          </cell>
          <cell r="C18">
            <v>636003</v>
          </cell>
        </row>
        <row r="19">
          <cell r="B19">
            <v>86</v>
          </cell>
          <cell r="C19">
            <v>724715</v>
          </cell>
        </row>
        <row r="20">
          <cell r="B20">
            <v>87</v>
          </cell>
          <cell r="C20">
            <v>819523</v>
          </cell>
        </row>
        <row r="21">
          <cell r="B21">
            <v>88</v>
          </cell>
          <cell r="C21">
            <v>936758</v>
          </cell>
        </row>
        <row r="22">
          <cell r="B22">
            <v>89</v>
          </cell>
          <cell r="C22">
            <v>1036484</v>
          </cell>
        </row>
        <row r="23">
          <cell r="B23">
            <v>90</v>
          </cell>
          <cell r="C23">
            <v>1111569</v>
          </cell>
        </row>
        <row r="24">
          <cell r="B24">
            <v>91</v>
          </cell>
          <cell r="C24">
            <v>1193363</v>
          </cell>
        </row>
        <row r="25">
          <cell r="B25">
            <v>92</v>
          </cell>
          <cell r="C25">
            <v>1273972</v>
          </cell>
        </row>
        <row r="26">
          <cell r="B26">
            <v>93</v>
          </cell>
          <cell r="C26">
            <v>1398049</v>
          </cell>
        </row>
        <row r="27">
          <cell r="B27">
            <v>94</v>
          </cell>
          <cell r="C27">
            <v>1504975</v>
          </cell>
        </row>
        <row r="28">
          <cell r="B28">
            <v>95</v>
          </cell>
          <cell r="C28">
            <v>1605807</v>
          </cell>
        </row>
        <row r="29">
          <cell r="B29">
            <v>96</v>
          </cell>
          <cell r="C29">
            <v>1642993</v>
          </cell>
        </row>
        <row r="30">
          <cell r="B30">
            <v>97</v>
          </cell>
          <cell r="C30">
            <v>1791203</v>
          </cell>
        </row>
        <row r="31">
          <cell r="B31">
            <v>98</v>
          </cell>
          <cell r="C31">
            <v>1824689</v>
          </cell>
        </row>
      </sheetData>
      <sheetData sheetId="3"/>
      <sheetData sheetId="4"/>
      <sheetData sheetId="5">
        <row r="6">
          <cell r="A6">
            <v>60</v>
          </cell>
          <cell r="B6">
            <v>505</v>
          </cell>
          <cell r="C6">
            <v>123</v>
          </cell>
          <cell r="F6" t="str">
            <v>-</v>
          </cell>
          <cell r="G6">
            <v>628</v>
          </cell>
        </row>
        <row r="7">
          <cell r="A7">
            <v>61</v>
          </cell>
          <cell r="B7">
            <v>610</v>
          </cell>
          <cell r="C7">
            <v>174</v>
          </cell>
          <cell r="F7" t="str">
            <v>-</v>
          </cell>
          <cell r="G7">
            <v>784</v>
          </cell>
        </row>
        <row r="8">
          <cell r="A8">
            <v>69</v>
          </cell>
          <cell r="B8">
            <v>1059</v>
          </cell>
          <cell r="C8">
            <v>1218</v>
          </cell>
          <cell r="F8" t="str">
            <v>-</v>
          </cell>
          <cell r="G8">
            <v>2277</v>
          </cell>
        </row>
        <row r="9">
          <cell r="A9">
            <v>70</v>
          </cell>
          <cell r="B9">
            <v>1460</v>
          </cell>
          <cell r="C9">
            <v>1164</v>
          </cell>
          <cell r="F9" t="str">
            <v>-</v>
          </cell>
          <cell r="G9">
            <v>2624</v>
          </cell>
        </row>
        <row r="10">
          <cell r="A10">
            <v>72</v>
          </cell>
          <cell r="B10">
            <v>1221</v>
          </cell>
          <cell r="C10">
            <v>1824</v>
          </cell>
          <cell r="F10" t="str">
            <v>-</v>
          </cell>
          <cell r="G10">
            <v>3045</v>
          </cell>
        </row>
        <row r="11">
          <cell r="A11">
            <v>73</v>
          </cell>
          <cell r="B11">
            <v>974</v>
          </cell>
          <cell r="C11">
            <v>2053</v>
          </cell>
          <cell r="F11" t="str">
            <v>-</v>
          </cell>
          <cell r="G11">
            <v>3027</v>
          </cell>
        </row>
        <row r="12">
          <cell r="A12">
            <v>74</v>
          </cell>
          <cell r="B12">
            <v>910</v>
          </cell>
          <cell r="C12">
            <v>2196</v>
          </cell>
          <cell r="F12" t="str">
            <v>-</v>
          </cell>
          <cell r="G12">
            <v>3106</v>
          </cell>
        </row>
        <row r="13">
          <cell r="A13">
            <v>75</v>
          </cell>
          <cell r="B13">
            <v>533</v>
          </cell>
          <cell r="C13">
            <v>2709</v>
          </cell>
          <cell r="F13" t="str">
            <v>-</v>
          </cell>
          <cell r="G13">
            <v>3242</v>
          </cell>
        </row>
        <row r="14">
          <cell r="A14">
            <v>76</v>
          </cell>
          <cell r="B14">
            <v>941</v>
          </cell>
          <cell r="C14">
            <v>2729</v>
          </cell>
          <cell r="F14" t="str">
            <v>-</v>
          </cell>
          <cell r="G14">
            <v>3670</v>
          </cell>
        </row>
        <row r="15">
          <cell r="A15">
            <v>77</v>
          </cell>
          <cell r="B15">
            <v>1680</v>
          </cell>
          <cell r="C15">
            <v>3145</v>
          </cell>
          <cell r="F15" t="str">
            <v>-</v>
          </cell>
          <cell r="G15">
            <v>4825</v>
          </cell>
        </row>
        <row r="16">
          <cell r="A16">
            <v>78</v>
          </cell>
          <cell r="B16">
            <v>2002</v>
          </cell>
          <cell r="C16">
            <v>3146</v>
          </cell>
          <cell r="F16" t="str">
            <v>-</v>
          </cell>
          <cell r="G16">
            <v>5148</v>
          </cell>
        </row>
        <row r="17">
          <cell r="A17">
            <v>79</v>
          </cell>
          <cell r="B17">
            <v>3180</v>
          </cell>
          <cell r="C17">
            <v>2875</v>
          </cell>
          <cell r="F17" t="str">
            <v>-</v>
          </cell>
          <cell r="G17">
            <v>6055</v>
          </cell>
        </row>
        <row r="18">
          <cell r="A18">
            <v>80</v>
          </cell>
          <cell r="B18">
            <v>3225</v>
          </cell>
          <cell r="C18">
            <v>3268</v>
          </cell>
          <cell r="F18" t="str">
            <v>-</v>
          </cell>
          <cell r="G18">
            <v>6493</v>
          </cell>
        </row>
        <row r="19">
          <cell r="A19">
            <v>81</v>
          </cell>
          <cell r="B19">
            <v>3680</v>
          </cell>
          <cell r="C19">
            <v>3596</v>
          </cell>
          <cell r="F19" t="str">
            <v>-</v>
          </cell>
          <cell r="G19">
            <v>7276</v>
          </cell>
        </row>
        <row r="20">
          <cell r="A20">
            <v>82</v>
          </cell>
          <cell r="B20">
            <v>3984</v>
          </cell>
          <cell r="C20">
            <v>5093</v>
          </cell>
          <cell r="F20" t="str">
            <v>-</v>
          </cell>
          <cell r="G20">
            <v>9077</v>
          </cell>
        </row>
        <row r="21">
          <cell r="A21">
            <v>83</v>
          </cell>
          <cell r="B21">
            <v>4684</v>
          </cell>
          <cell r="C21">
            <v>5562</v>
          </cell>
          <cell r="F21" t="str">
            <v>-</v>
          </cell>
          <cell r="G21">
            <v>10246</v>
          </cell>
        </row>
        <row r="22">
          <cell r="A22">
            <v>84</v>
          </cell>
          <cell r="B22">
            <v>5092</v>
          </cell>
          <cell r="C22">
            <v>5909</v>
          </cell>
          <cell r="F22">
            <v>173</v>
          </cell>
          <cell r="G22">
            <v>11174</v>
          </cell>
        </row>
        <row r="23">
          <cell r="A23">
            <v>85</v>
          </cell>
          <cell r="B23">
            <v>6716</v>
          </cell>
          <cell r="C23">
            <v>5835</v>
          </cell>
          <cell r="F23">
            <v>834</v>
          </cell>
          <cell r="G23">
            <v>13385</v>
          </cell>
        </row>
        <row r="24">
          <cell r="A24">
            <v>86</v>
          </cell>
          <cell r="B24">
            <v>5453</v>
          </cell>
          <cell r="C24">
            <v>6772</v>
          </cell>
          <cell r="F24">
            <v>2095</v>
          </cell>
          <cell r="G24">
            <v>14320</v>
          </cell>
        </row>
        <row r="25">
          <cell r="A25">
            <v>87</v>
          </cell>
          <cell r="B25">
            <v>6517</v>
          </cell>
          <cell r="C25">
            <v>7282</v>
          </cell>
          <cell r="F25">
            <v>1979</v>
          </cell>
          <cell r="G25">
            <v>15778</v>
          </cell>
        </row>
        <row r="26">
          <cell r="A26">
            <v>88</v>
          </cell>
          <cell r="B26">
            <v>5865</v>
          </cell>
          <cell r="C26">
            <v>7985</v>
          </cell>
          <cell r="F26">
            <v>1605</v>
          </cell>
          <cell r="G26">
            <v>15455</v>
          </cell>
        </row>
        <row r="27">
          <cell r="A27">
            <v>89</v>
          </cell>
          <cell r="B27">
            <v>6878</v>
          </cell>
          <cell r="C27">
            <v>7263</v>
          </cell>
          <cell r="F27">
            <v>2376</v>
          </cell>
          <cell r="G27">
            <v>16517</v>
          </cell>
        </row>
        <row r="28">
          <cell r="A28">
            <v>90</v>
          </cell>
          <cell r="B28">
            <v>7802</v>
          </cell>
          <cell r="C28">
            <v>7222</v>
          </cell>
          <cell r="F28">
            <v>3550</v>
          </cell>
          <cell r="G28">
            <v>18599</v>
          </cell>
        </row>
        <row r="29">
          <cell r="A29">
            <v>91</v>
          </cell>
          <cell r="B29">
            <v>10017</v>
          </cell>
          <cell r="C29">
            <v>8102</v>
          </cell>
          <cell r="F29">
            <v>2725</v>
          </cell>
          <cell r="G29">
            <v>20953</v>
          </cell>
        </row>
        <row r="30">
          <cell r="A30">
            <v>92</v>
          </cell>
          <cell r="B30">
            <v>9516</v>
          </cell>
          <cell r="C30">
            <v>8726</v>
          </cell>
          <cell r="F30">
            <v>4595</v>
          </cell>
          <cell r="G30">
            <v>23262</v>
          </cell>
        </row>
        <row r="31">
          <cell r="A31">
            <v>93</v>
          </cell>
          <cell r="B31">
            <v>8758</v>
          </cell>
          <cell r="C31">
            <v>9114</v>
          </cell>
          <cell r="F31">
            <v>6748</v>
          </cell>
          <cell r="G31">
            <v>25093</v>
          </cell>
        </row>
        <row r="32">
          <cell r="A32">
            <v>94</v>
          </cell>
          <cell r="B32">
            <v>9633</v>
          </cell>
          <cell r="C32">
            <v>9639</v>
          </cell>
          <cell r="F32">
            <v>7612</v>
          </cell>
          <cell r="G32">
            <v>27500</v>
          </cell>
        </row>
        <row r="33">
          <cell r="A33">
            <v>95</v>
          </cell>
          <cell r="B33">
            <v>9687</v>
          </cell>
          <cell r="C33">
            <v>10842</v>
          </cell>
          <cell r="F33">
            <v>8449</v>
          </cell>
          <cell r="G33">
            <v>29530</v>
          </cell>
        </row>
        <row r="34">
          <cell r="A34">
            <v>96</v>
          </cell>
          <cell r="B34">
            <v>6662</v>
          </cell>
          <cell r="C34">
            <v>15103</v>
          </cell>
          <cell r="F34">
            <v>7814</v>
          </cell>
          <cell r="G34">
            <v>30119</v>
          </cell>
        </row>
        <row r="35">
          <cell r="A35">
            <v>97</v>
          </cell>
          <cell r="B35">
            <v>7970</v>
          </cell>
          <cell r="C35">
            <v>16720</v>
          </cell>
          <cell r="F35">
            <v>7308</v>
          </cell>
          <cell r="G35">
            <v>32625</v>
          </cell>
        </row>
        <row r="36">
          <cell r="A36">
            <v>98</v>
          </cell>
          <cell r="B36">
            <v>7245</v>
          </cell>
          <cell r="C36">
            <v>19019</v>
          </cell>
          <cell r="F36">
            <v>7321</v>
          </cell>
          <cell r="G36">
            <v>36889</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towns&amp;villages"/>
      <sheetName val="agl-pump-sets"/>
      <sheetName val="Inst-PD-Load Fac"/>
      <sheetName val="installes-capacity"/>
      <sheetName val="EG"/>
      <sheetName val="per-capita 2001-02"/>
      <sheetName val="pump-sets(AI)"/>
    </sheetNames>
    <sheetDataSet>
      <sheetData sheetId="0"/>
      <sheetData sheetId="1"/>
      <sheetData sheetId="2"/>
      <sheetData sheetId="3"/>
      <sheetData sheetId="4"/>
      <sheetData sheetId="5"/>
      <sheetData sheetId="6">
        <row r="41">
          <cell r="B41" t="str">
            <v>51</v>
          </cell>
          <cell r="C41">
            <v>21006</v>
          </cell>
        </row>
        <row r="42">
          <cell r="B42" t="str">
            <v>56</v>
          </cell>
          <cell r="C42">
            <v>56056</v>
          </cell>
        </row>
        <row r="43">
          <cell r="B43" t="str">
            <v>61</v>
          </cell>
          <cell r="C43">
            <v>198904</v>
          </cell>
        </row>
        <row r="44">
          <cell r="B44" t="str">
            <v>66</v>
          </cell>
          <cell r="C44">
            <v>512756</v>
          </cell>
        </row>
        <row r="45">
          <cell r="B45" t="str">
            <v>69</v>
          </cell>
          <cell r="C45">
            <v>1088804</v>
          </cell>
        </row>
        <row r="46">
          <cell r="B46" t="str">
            <v>74</v>
          </cell>
          <cell r="C46">
            <v>2426133</v>
          </cell>
        </row>
        <row r="47">
          <cell r="B47" t="str">
            <v>78</v>
          </cell>
          <cell r="C47">
            <v>3299901</v>
          </cell>
        </row>
        <row r="48">
          <cell r="B48" t="str">
            <v>80</v>
          </cell>
          <cell r="C48">
            <v>3965828</v>
          </cell>
        </row>
        <row r="49">
          <cell r="B49" t="str">
            <v>85</v>
          </cell>
          <cell r="C49">
            <v>5708563</v>
          </cell>
        </row>
        <row r="50">
          <cell r="B50" t="str">
            <v>86</v>
          </cell>
          <cell r="C50">
            <v>6151975</v>
          </cell>
        </row>
        <row r="51">
          <cell r="B51" t="str">
            <v>87</v>
          </cell>
          <cell r="C51">
            <v>6506541</v>
          </cell>
        </row>
        <row r="52">
          <cell r="B52" t="str">
            <v>88</v>
          </cell>
          <cell r="C52">
            <v>7225791</v>
          </cell>
        </row>
        <row r="53">
          <cell r="B53" t="str">
            <v>89</v>
          </cell>
          <cell r="C53">
            <v>7819049</v>
          </cell>
        </row>
        <row r="54">
          <cell r="B54" t="str">
            <v>90</v>
          </cell>
          <cell r="C54">
            <v>8350790</v>
          </cell>
        </row>
        <row r="55">
          <cell r="B55" t="str">
            <v>91</v>
          </cell>
          <cell r="C55">
            <v>8901537</v>
          </cell>
        </row>
        <row r="56">
          <cell r="B56" t="str">
            <v>92</v>
          </cell>
          <cell r="C56">
            <v>9391108</v>
          </cell>
        </row>
        <row r="57">
          <cell r="B57" t="str">
            <v>93</v>
          </cell>
          <cell r="C57">
            <v>9851154</v>
          </cell>
        </row>
        <row r="58">
          <cell r="B58" t="str">
            <v>94</v>
          </cell>
          <cell r="C58">
            <v>10276044</v>
          </cell>
        </row>
        <row r="59">
          <cell r="B59" t="str">
            <v>95</v>
          </cell>
          <cell r="C59">
            <v>10658559</v>
          </cell>
        </row>
        <row r="60">
          <cell r="B60" t="str">
            <v>96</v>
          </cell>
          <cell r="C60">
            <v>11104050</v>
          </cell>
        </row>
        <row r="61">
          <cell r="B61" t="str">
            <v>97</v>
          </cell>
          <cell r="C61">
            <v>11565342</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towns&amp;villages"/>
      <sheetName val="agl-pump-sets"/>
      <sheetName val="per-capita"/>
      <sheetName val="LF-Inst-Demand"/>
      <sheetName val="installes-capacity"/>
      <sheetName val="EG"/>
      <sheetName val="pump-sets(AI)"/>
      <sheetName val="A2-02-03"/>
      <sheetName val="Sheet1"/>
      <sheetName val="overall"/>
      <sheetName val="STN WISE EMR"/>
      <sheetName val="R.Hrs. Since Comm"/>
      <sheetName val="ATP"/>
      <sheetName val="Salient1"/>
      <sheetName val="Addl.40"/>
      <sheetName val="Sec-5a"/>
      <sheetName val="Sec-1a"/>
      <sheetName val="Sec-8d"/>
      <sheetName val="Sec-3a"/>
      <sheetName val="Sec-1b"/>
      <sheetName val="Sec-1c"/>
      <sheetName val="Sec-8c"/>
      <sheetName val="MO EY"/>
      <sheetName val="MO CY"/>
      <sheetName val="ATC Loss Red"/>
      <sheetName val="04REL"/>
      <sheetName val="DLC"/>
      <sheetName val="A"/>
      <sheetName val="Manchal"/>
    </sheetNames>
    <sheetDataSet>
      <sheetData sheetId="0" refreshError="1">
        <row r="9">
          <cell r="B9">
            <v>74</v>
          </cell>
          <cell r="C9">
            <v>10485</v>
          </cell>
          <cell r="D9">
            <v>5086</v>
          </cell>
          <cell r="E9">
            <v>8146</v>
          </cell>
        </row>
        <row r="10">
          <cell r="B10">
            <v>75</v>
          </cell>
          <cell r="C10">
            <v>10654</v>
          </cell>
          <cell r="D10">
            <v>5357</v>
          </cell>
          <cell r="E10">
            <v>8501</v>
          </cell>
        </row>
        <row r="11">
          <cell r="B11">
            <v>76</v>
          </cell>
          <cell r="C11">
            <v>11582</v>
          </cell>
          <cell r="D11">
            <v>5377</v>
          </cell>
          <cell r="E11">
            <v>9121</v>
          </cell>
        </row>
        <row r="12">
          <cell r="B12">
            <v>77</v>
          </cell>
          <cell r="C12">
            <v>13694</v>
          </cell>
          <cell r="D12">
            <v>5514</v>
          </cell>
          <cell r="E12">
            <v>10085</v>
          </cell>
        </row>
        <row r="13">
          <cell r="B13">
            <v>78</v>
          </cell>
          <cell r="C13">
            <v>14851</v>
          </cell>
          <cell r="D13">
            <v>5753</v>
          </cell>
          <cell r="E13">
            <v>10318</v>
          </cell>
        </row>
        <row r="14">
          <cell r="B14">
            <v>79</v>
          </cell>
          <cell r="C14">
            <v>15677</v>
          </cell>
          <cell r="D14">
            <v>6123</v>
          </cell>
          <cell r="E14">
            <v>11979</v>
          </cell>
        </row>
        <row r="15">
          <cell r="B15">
            <v>80</v>
          </cell>
          <cell r="C15">
            <v>16659</v>
          </cell>
          <cell r="D15">
            <v>6568</v>
          </cell>
          <cell r="E15">
            <v>13433</v>
          </cell>
        </row>
        <row r="16">
          <cell r="B16">
            <v>81</v>
          </cell>
          <cell r="C16">
            <v>17978</v>
          </cell>
          <cell r="D16">
            <v>7243</v>
          </cell>
          <cell r="E16">
            <v>13935</v>
          </cell>
        </row>
        <row r="17">
          <cell r="B17">
            <v>82</v>
          </cell>
          <cell r="C17">
            <v>19414</v>
          </cell>
          <cell r="D17">
            <v>7798</v>
          </cell>
          <cell r="E17">
            <v>15169</v>
          </cell>
        </row>
        <row r="18">
          <cell r="B18">
            <v>83</v>
          </cell>
          <cell r="C18">
            <v>20885</v>
          </cell>
          <cell r="D18">
            <v>8310</v>
          </cell>
          <cell r="E18">
            <v>16348</v>
          </cell>
        </row>
        <row r="19">
          <cell r="B19">
            <v>84</v>
          </cell>
          <cell r="C19">
            <v>21885</v>
          </cell>
          <cell r="D19">
            <v>8875</v>
          </cell>
          <cell r="E19">
            <v>20264</v>
          </cell>
        </row>
        <row r="20">
          <cell r="B20">
            <v>85</v>
          </cell>
          <cell r="C20">
            <v>23078</v>
          </cell>
          <cell r="D20">
            <v>9681</v>
          </cell>
          <cell r="E20">
            <v>24180</v>
          </cell>
        </row>
        <row r="21">
          <cell r="B21">
            <v>86</v>
          </cell>
          <cell r="C21">
            <v>24037</v>
          </cell>
          <cell r="D21">
            <v>11135</v>
          </cell>
          <cell r="E21">
            <v>25874</v>
          </cell>
        </row>
        <row r="22">
          <cell r="B22">
            <v>87</v>
          </cell>
          <cell r="C22">
            <v>24942</v>
          </cell>
          <cell r="D22">
            <v>12801</v>
          </cell>
          <cell r="E22">
            <v>27651</v>
          </cell>
        </row>
        <row r="23">
          <cell r="B23">
            <v>88</v>
          </cell>
          <cell r="C23">
            <v>26018</v>
          </cell>
          <cell r="D23">
            <v>13643</v>
          </cell>
          <cell r="E23">
            <v>28667</v>
          </cell>
        </row>
        <row r="24">
          <cell r="B24">
            <v>89</v>
          </cell>
          <cell r="C24">
            <v>26690</v>
          </cell>
          <cell r="D24">
            <v>15071</v>
          </cell>
          <cell r="E24">
            <v>29718</v>
          </cell>
        </row>
        <row r="25">
          <cell r="B25">
            <v>90</v>
          </cell>
          <cell r="C25">
            <v>26829</v>
          </cell>
          <cell r="D25">
            <v>15904</v>
          </cell>
          <cell r="E25">
            <v>29899</v>
          </cell>
        </row>
        <row r="26">
          <cell r="B26">
            <v>91</v>
          </cell>
          <cell r="C26">
            <v>26829</v>
          </cell>
          <cell r="D26">
            <v>16578</v>
          </cell>
          <cell r="E26">
            <v>32095</v>
          </cell>
        </row>
        <row r="27">
          <cell r="B27">
            <v>92</v>
          </cell>
          <cell r="C27">
            <v>26829</v>
          </cell>
          <cell r="D27">
            <v>17400</v>
          </cell>
          <cell r="E27">
            <v>33505</v>
          </cell>
        </row>
        <row r="28">
          <cell r="B28">
            <v>93</v>
          </cell>
          <cell r="C28">
            <v>26829</v>
          </cell>
          <cell r="D28">
            <v>18910</v>
          </cell>
          <cell r="E28">
            <v>34862</v>
          </cell>
        </row>
        <row r="29">
          <cell r="B29">
            <v>94</v>
          </cell>
          <cell r="C29">
            <v>26829</v>
          </cell>
          <cell r="D29">
            <v>19702</v>
          </cell>
          <cell r="E29">
            <v>36257</v>
          </cell>
        </row>
        <row r="30">
          <cell r="B30">
            <v>95</v>
          </cell>
          <cell r="C30">
            <v>26829</v>
          </cell>
          <cell r="D30">
            <v>20902</v>
          </cell>
          <cell r="E30">
            <v>38007</v>
          </cell>
        </row>
        <row r="31">
          <cell r="B31">
            <v>96</v>
          </cell>
          <cell r="C31">
            <v>26829</v>
          </cell>
          <cell r="D31">
            <v>20956</v>
          </cell>
          <cell r="E31">
            <v>38772</v>
          </cell>
        </row>
        <row r="32">
          <cell r="B32">
            <v>97</v>
          </cell>
          <cell r="C32">
            <v>26829</v>
          </cell>
          <cell r="D32">
            <v>21036</v>
          </cell>
          <cell r="E32">
            <v>39074</v>
          </cell>
        </row>
        <row r="33">
          <cell r="B33">
            <v>98</v>
          </cell>
          <cell r="C33">
            <v>26829</v>
          </cell>
          <cell r="D33">
            <v>21193</v>
          </cell>
          <cell r="E33">
            <v>39337</v>
          </cell>
        </row>
      </sheetData>
      <sheetData sheetId="1" refreshError="1"/>
      <sheetData sheetId="2" refreshError="1"/>
      <sheetData sheetId="3"/>
      <sheetData sheetId="4"/>
      <sheetData sheetId="5" refreshError="1">
        <row r="6">
          <cell r="A6">
            <v>60</v>
          </cell>
          <cell r="B6">
            <v>505</v>
          </cell>
        </row>
        <row r="7">
          <cell r="B7">
            <v>610</v>
          </cell>
        </row>
        <row r="8">
          <cell r="B8">
            <v>1059</v>
          </cell>
        </row>
        <row r="9">
          <cell r="B9">
            <v>1460</v>
          </cell>
        </row>
        <row r="10">
          <cell r="B10">
            <v>1221</v>
          </cell>
        </row>
        <row r="11">
          <cell r="A11">
            <v>73</v>
          </cell>
          <cell r="B11">
            <v>974</v>
          </cell>
        </row>
        <row r="12">
          <cell r="A12">
            <v>74</v>
          </cell>
          <cell r="B12">
            <v>910</v>
          </cell>
        </row>
        <row r="13">
          <cell r="A13">
            <v>75</v>
          </cell>
          <cell r="B13">
            <v>533</v>
          </cell>
        </row>
        <row r="14">
          <cell r="A14">
            <v>76</v>
          </cell>
          <cell r="B14">
            <v>941</v>
          </cell>
        </row>
        <row r="15">
          <cell r="A15">
            <v>77</v>
          </cell>
          <cell r="B15">
            <v>1680</v>
          </cell>
        </row>
        <row r="16">
          <cell r="A16">
            <v>78</v>
          </cell>
          <cell r="B16">
            <v>2002</v>
          </cell>
        </row>
        <row r="17">
          <cell r="A17">
            <v>79</v>
          </cell>
          <cell r="B17">
            <v>3180</v>
          </cell>
        </row>
        <row r="18">
          <cell r="A18">
            <v>80</v>
          </cell>
          <cell r="B18">
            <v>3225</v>
          </cell>
        </row>
        <row r="19">
          <cell r="A19">
            <v>81</v>
          </cell>
          <cell r="B19">
            <v>3680</v>
          </cell>
        </row>
        <row r="20">
          <cell r="A20">
            <v>82</v>
          </cell>
          <cell r="B20">
            <v>3984</v>
          </cell>
        </row>
        <row r="21">
          <cell r="A21">
            <v>83</v>
          </cell>
          <cell r="B21">
            <v>4684</v>
          </cell>
        </row>
        <row r="22">
          <cell r="A22">
            <v>84</v>
          </cell>
          <cell r="B22">
            <v>5092</v>
          </cell>
        </row>
        <row r="23">
          <cell r="A23">
            <v>85</v>
          </cell>
          <cell r="B23">
            <v>6716</v>
          </cell>
        </row>
        <row r="24">
          <cell r="A24">
            <v>86</v>
          </cell>
          <cell r="B24">
            <v>5453</v>
          </cell>
        </row>
        <row r="25">
          <cell r="A25">
            <v>87</v>
          </cell>
          <cell r="B25">
            <v>6517</v>
          </cell>
        </row>
        <row r="26">
          <cell r="A26">
            <v>88</v>
          </cell>
          <cell r="B26">
            <v>5865</v>
          </cell>
        </row>
        <row r="27">
          <cell r="A27">
            <v>89</v>
          </cell>
          <cell r="B27">
            <v>6878</v>
          </cell>
        </row>
        <row r="28">
          <cell r="A28">
            <v>90</v>
          </cell>
          <cell r="B28">
            <v>7802</v>
          </cell>
        </row>
        <row r="29">
          <cell r="A29">
            <v>91</v>
          </cell>
          <cell r="B29">
            <v>10017</v>
          </cell>
        </row>
        <row r="30">
          <cell r="A30">
            <v>92</v>
          </cell>
          <cell r="B30">
            <v>9516</v>
          </cell>
        </row>
        <row r="31">
          <cell r="A31">
            <v>93</v>
          </cell>
          <cell r="B31">
            <v>8758</v>
          </cell>
        </row>
        <row r="32">
          <cell r="A32">
            <v>94</v>
          </cell>
          <cell r="B32">
            <v>9633</v>
          </cell>
        </row>
        <row r="33">
          <cell r="A33">
            <v>95</v>
          </cell>
          <cell r="B33">
            <v>9687</v>
          </cell>
        </row>
        <row r="34">
          <cell r="B34">
            <v>6662</v>
          </cell>
        </row>
        <row r="35">
          <cell r="B35">
            <v>7970</v>
          </cell>
        </row>
        <row r="36">
          <cell r="B36">
            <v>7245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towns&amp;villages"/>
      <sheetName val="agl-pump-sets"/>
      <sheetName val="per-capita"/>
      <sheetName val="LF-Inst-Demand"/>
      <sheetName val="installes-capacity"/>
      <sheetName val="EG"/>
      <sheetName val="pump-sets(AI)"/>
    </sheetNames>
    <sheetDataSet>
      <sheetData sheetId="0"/>
      <sheetData sheetId="1"/>
      <sheetData sheetId="2">
        <row r="8">
          <cell r="B8" t="str">
            <v>Haryana</v>
          </cell>
          <cell r="C8">
            <v>530.82000000000005</v>
          </cell>
        </row>
        <row r="9">
          <cell r="B9" t="str">
            <v>Himachal Pradesh</v>
          </cell>
          <cell r="C9">
            <v>339.07</v>
          </cell>
        </row>
        <row r="10">
          <cell r="B10" t="str">
            <v>Jammu &amp; Kashmir</v>
          </cell>
          <cell r="C10">
            <v>267.86</v>
          </cell>
        </row>
        <row r="11">
          <cell r="B11" t="str">
            <v>Punjab</v>
          </cell>
          <cell r="C11">
            <v>921.14</v>
          </cell>
        </row>
        <row r="12">
          <cell r="B12" t="str">
            <v>Rajasthan</v>
          </cell>
          <cell r="C12">
            <v>334.5</v>
          </cell>
        </row>
        <row r="13">
          <cell r="B13" t="str">
            <v>Uttar Pradesh</v>
          </cell>
          <cell r="C13">
            <v>175.8</v>
          </cell>
        </row>
        <row r="14">
          <cell r="B14" t="str">
            <v>Chandigarh</v>
          </cell>
          <cell r="C14">
            <v>823.77</v>
          </cell>
        </row>
        <row r="15">
          <cell r="B15" t="str">
            <v>Delhi</v>
          </cell>
          <cell r="C15">
            <v>653.24</v>
          </cell>
        </row>
        <row r="16">
          <cell r="B16" t="str">
            <v>Gujarat</v>
          </cell>
          <cell r="C16">
            <v>834.66</v>
          </cell>
        </row>
        <row r="17">
          <cell r="B17" t="str">
            <v>Madhya Pradesh</v>
          </cell>
          <cell r="C17">
            <v>351.73</v>
          </cell>
        </row>
        <row r="18">
          <cell r="B18" t="str">
            <v>Maharashtra</v>
          </cell>
          <cell r="C18">
            <v>520.49</v>
          </cell>
        </row>
        <row r="19">
          <cell r="B19" t="str">
            <v>Goa</v>
          </cell>
          <cell r="C19">
            <v>712.45</v>
          </cell>
        </row>
        <row r="20">
          <cell r="B20" t="str">
            <v>Daman&amp;Diu</v>
          </cell>
          <cell r="C20">
            <v>3927.36</v>
          </cell>
        </row>
        <row r="21">
          <cell r="B21" t="str">
            <v>D &amp; N Haveli</v>
          </cell>
          <cell r="C21">
            <v>3882.81</v>
          </cell>
        </row>
        <row r="22">
          <cell r="B22" t="str">
            <v xml:space="preserve">Andhra Pradesh </v>
          </cell>
          <cell r="C22">
            <v>489</v>
          </cell>
        </row>
        <row r="23">
          <cell r="B23" t="str">
            <v>Karnataka</v>
          </cell>
          <cell r="C23">
            <v>387.09</v>
          </cell>
        </row>
        <row r="24">
          <cell r="B24" t="str">
            <v>Kerala</v>
          </cell>
          <cell r="C24">
            <v>261.8</v>
          </cell>
        </row>
        <row r="25">
          <cell r="B25" t="str">
            <v>Tamil Nadu</v>
          </cell>
          <cell r="C25">
            <v>484.11</v>
          </cell>
        </row>
        <row r="26">
          <cell r="B26" t="str">
            <v>Pondicherry</v>
          </cell>
          <cell r="C26">
            <v>931.85</v>
          </cell>
        </row>
        <row r="27">
          <cell r="B27" t="str">
            <v>Lakshadweep</v>
          </cell>
          <cell r="C27">
            <v>217.86</v>
          </cell>
        </row>
        <row r="28">
          <cell r="B28" t="str">
            <v>Bihar</v>
          </cell>
          <cell r="C28">
            <v>140.77000000000001</v>
          </cell>
        </row>
        <row r="29">
          <cell r="B29" t="str">
            <v>Orissa</v>
          </cell>
          <cell r="C29">
            <v>354.6</v>
          </cell>
        </row>
        <row r="30">
          <cell r="B30" t="str">
            <v>West Bengal</v>
          </cell>
          <cell r="C30">
            <v>204.41</v>
          </cell>
        </row>
        <row r="31">
          <cell r="B31" t="str">
            <v>A&amp;N Island</v>
          </cell>
          <cell r="C31">
            <v>222.4</v>
          </cell>
        </row>
        <row r="32">
          <cell r="B32" t="str">
            <v>Sikkim</v>
          </cell>
          <cell r="C32">
            <v>192.38</v>
          </cell>
        </row>
        <row r="33">
          <cell r="B33" t="str">
            <v>Assam</v>
          </cell>
          <cell r="C33">
            <v>95.46</v>
          </cell>
        </row>
        <row r="34">
          <cell r="B34" t="str">
            <v>Manipur</v>
          </cell>
          <cell r="C34">
            <v>69.5</v>
          </cell>
        </row>
        <row r="35">
          <cell r="B35" t="str">
            <v>Meghalaya</v>
          </cell>
          <cell r="C35">
            <v>160.27000000000001</v>
          </cell>
        </row>
        <row r="36">
          <cell r="B36" t="str">
            <v>Nagaland</v>
          </cell>
          <cell r="C36">
            <v>84.74</v>
          </cell>
        </row>
        <row r="37">
          <cell r="B37" t="str">
            <v>Tripura</v>
          </cell>
        </row>
        <row r="38">
          <cell r="B38" t="str">
            <v>Arunachal Pradesh</v>
          </cell>
        </row>
        <row r="39">
          <cell r="B39" t="str">
            <v>Mizoram</v>
          </cell>
        </row>
        <row r="40">
          <cell r="B40" t="str">
            <v>All  India</v>
          </cell>
        </row>
      </sheetData>
      <sheetData sheetId="3"/>
      <sheetData sheetId="4"/>
      <sheetData sheetId="5"/>
      <sheetData sheetId="6"/>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
      <sheetName val="SYSTEM"/>
      <sheetName val="Sec-5a"/>
      <sheetName val="Sec-1a"/>
      <sheetName val="Sec-8d"/>
      <sheetName val="Sec-3a"/>
      <sheetName val="Sec-1b"/>
      <sheetName val="Sec-1c"/>
      <sheetName val="Sec-8c"/>
    </sheetNames>
    <sheetDataSet>
      <sheetData sheetId="0" refreshError="1">
        <row r="4">
          <cell r="A4" t="str">
            <v>Apr.</v>
          </cell>
          <cell r="B4">
            <v>5515</v>
          </cell>
          <cell r="C4">
            <v>6203</v>
          </cell>
        </row>
        <row r="5">
          <cell r="A5" t="str">
            <v>May</v>
          </cell>
          <cell r="B5">
            <v>5272</v>
          </cell>
          <cell r="C5">
            <v>5538</v>
          </cell>
        </row>
        <row r="6">
          <cell r="A6" t="str">
            <v>Jun.</v>
          </cell>
          <cell r="B6">
            <v>5218</v>
          </cell>
          <cell r="C6">
            <v>5683</v>
          </cell>
        </row>
        <row r="7">
          <cell r="A7" t="str">
            <v>Jul.</v>
          </cell>
          <cell r="B7">
            <v>5319</v>
          </cell>
          <cell r="C7">
            <v>6072</v>
          </cell>
        </row>
        <row r="8">
          <cell r="A8" t="str">
            <v>Aug.</v>
          </cell>
          <cell r="B8">
            <v>5403</v>
          </cell>
          <cell r="C8">
            <v>6318</v>
          </cell>
        </row>
        <row r="9">
          <cell r="A9" t="str">
            <v>Sep.</v>
          </cell>
          <cell r="B9">
            <v>5436</v>
          </cell>
          <cell r="C9">
            <v>6277</v>
          </cell>
        </row>
        <row r="10">
          <cell r="A10" t="str">
            <v>Oct.</v>
          </cell>
          <cell r="B10">
            <v>5370</v>
          </cell>
          <cell r="C10">
            <v>6257</v>
          </cell>
        </row>
        <row r="11">
          <cell r="A11" t="str">
            <v>Nov.</v>
          </cell>
          <cell r="B11">
            <v>5428</v>
          </cell>
          <cell r="C11">
            <v>6372</v>
          </cell>
        </row>
        <row r="12">
          <cell r="A12" t="str">
            <v>Dec.</v>
          </cell>
          <cell r="B12">
            <v>5802</v>
          </cell>
          <cell r="C12">
            <v>6457</v>
          </cell>
        </row>
        <row r="13">
          <cell r="A13" t="str">
            <v>Jan.</v>
          </cell>
          <cell r="B13">
            <v>5843</v>
          </cell>
          <cell r="C13">
            <v>6509</v>
          </cell>
        </row>
        <row r="14">
          <cell r="A14" t="str">
            <v>Feb.</v>
          </cell>
          <cell r="B14">
            <v>6097</v>
          </cell>
          <cell r="C14">
            <v>6412</v>
          </cell>
        </row>
        <row r="15">
          <cell r="A15" t="str">
            <v>Mar.</v>
          </cell>
          <cell r="B15">
            <v>6480</v>
          </cell>
          <cell r="C15">
            <v>6684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DTR_x000d_FAILURES"/>
      <sheetName val=""/>
      <sheetName val="DTR_x005f_x000d_FAILURES"/>
      <sheetName val="DTR FAILURES"/>
      <sheetName val="ATC Loss Red"/>
      <sheetName val="DTR_x005f_x005f_x005f_x000d_FAILURES"/>
      <sheetName val="3-BGP"/>
      <sheetName val="cap all"/>
      <sheetName val="DTR_x005f_x005f_x005f_x005f_x005f_x005f_x005f_x000d_FAI"/>
      <sheetName val="DTR_x005f_x005f_x005f_x000d_FAI"/>
      <sheetName val="DTR&#10;FAILURE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0000000000000"/>
      <sheetName val="Majoduck_SK_1"/>
      <sheetName val="During March 03"/>
      <sheetName val="As on 31-3-02"/>
      <sheetName val="2002-03"/>
      <sheetName val="As on 31-3-03"/>
      <sheetName val="% of Elect"/>
      <sheetName val="with RESCO 31-3-03"/>
    </sheetNames>
    <sheetDataSet>
      <sheetData sheetId="0"/>
      <sheetData sheetId="1" refreshError="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onsolidate_rev_to"/>
      <sheetName val="Salient1"/>
    </sheetNames>
    <sheetDataSet>
      <sheetData sheetId="0"/>
      <sheetData sheetId="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APPENDIX  -  H"/>
      <sheetName val="syn-3,4"/>
      <sheetName val="syn-1,2"/>
      <sheetName val="A2-02-03"/>
      <sheetName val="A3-02-03"/>
      <sheetName val="A4-02-03"/>
      <sheetName val="A5-02-03"/>
      <sheetName val="B1-02-03"/>
      <sheetName val="B2-02-03"/>
      <sheetName val="B3-02-03"/>
      <sheetName val="C1-02-03"/>
      <sheetName val="C2-02-03"/>
      <sheetName val="C3-02-03"/>
      <sheetName val="D1-02-03"/>
      <sheetName val="D2-02-03"/>
      <sheetName val="E1-02-03"/>
      <sheetName val="E2-02-03"/>
      <sheetName val="E3-02-03"/>
      <sheetName val="F1-a-b-02-03 (NEW)"/>
      <sheetName val="F1-a-b-02-03"/>
      <sheetName val="F1a-F1b(Accounts)"/>
      <sheetName val="F2-02-03"/>
      <sheetName val="fiii-02-03"/>
      <sheetName val="G02-03"/>
      <sheetName val="J3-02-03"/>
      <sheetName val="J2-02-03"/>
      <sheetName val="J1-02-03"/>
      <sheetName val="K-1-02-03"/>
      <sheetName val="K-2-02-03"/>
      <sheetName val="K-3-02-03"/>
      <sheetName val="G"/>
      <sheetName val="H"/>
      <sheetName val="j(i)"/>
      <sheetName val="j(ii)"/>
      <sheetName val="j(iii)"/>
      <sheetName val="K-1"/>
      <sheetName val="K-2"/>
      <sheetName val="K-3"/>
      <sheetName val="B1-02-03 (old)"/>
      <sheetName val="Appex-02-03"/>
      <sheetName val="F1-a-b-02-03 (2)"/>
      <sheetName val="Addl.40"/>
      <sheetName val="agl-pump-sets"/>
      <sheetName val="EG"/>
      <sheetName val="pump-sets(AI)"/>
      <sheetName val="installes-capacity"/>
      <sheetName val="per-capita"/>
      <sheetName val="towns&amp;villages"/>
      <sheetName val="04REL"/>
      <sheetName val="A2_02_03"/>
      <sheetName val="cap all"/>
      <sheetName val="Mancha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refreshError="1"/>
      <sheetData sheetId="14"/>
      <sheetData sheetId="15"/>
      <sheetData sheetId="16"/>
      <sheetData sheetId="17"/>
      <sheetData sheetId="18"/>
      <sheetData sheetId="19" refreshError="1"/>
      <sheetData sheetId="20"/>
      <sheetData sheetId="21"/>
      <sheetData sheetId="22" refreshError="1"/>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cover"/>
      <sheetName val="XXXX"/>
      <sheetName val="cover1"/>
      <sheetName val="RevenueInput"/>
      <sheetName val="RevenueBreakupInput"/>
      <sheetName val="BudgetInput1"/>
      <sheetName val="BudgetInput2"/>
      <sheetName val="LoadSurveyInput"/>
      <sheetName val="DebtorsInput"/>
      <sheetName val="DisconnectionsInput"/>
      <sheetName val="TransformerInput"/>
      <sheetName val="TransformerMaintInput"/>
      <sheetName val="Index"/>
      <sheetName val="Profit"/>
      <sheetName val="Trend"/>
      <sheetName val="REV1"/>
      <sheetName val="REV1A"/>
      <sheetName val="REV2"/>
      <sheetName val="REV3"/>
      <sheetName val="REV3A"/>
      <sheetName val="REV4"/>
      <sheetName val="REV5"/>
      <sheetName val="REV6"/>
      <sheetName val="COLL1"/>
      <sheetName val="COLL2"/>
      <sheetName val="METER1"/>
      <sheetName val="LOAD1"/>
      <sheetName val="TRANSFORMER1"/>
      <sheetName val="TRANSFORMERMAINT1"/>
      <sheetName val="A2-02-03"/>
      <sheetName val="1.1 Trs. Fai."/>
      <sheetName val="cap all"/>
      <sheetName val="Sheet1"/>
      <sheetName val="04REL"/>
      <sheetName val="Addl.40"/>
      <sheetName val="STN WISE EMR"/>
      <sheetName val="2004"/>
      <sheetName val="Form-C4"/>
      <sheetName val="Data"/>
      <sheetName val="Challan"/>
      <sheetName val="% of Elect"/>
      <sheetName val="Salient1"/>
      <sheetName val="DATA_PRG"/>
      <sheetName val="Dom"/>
      <sheetName val="Survey Status_2"/>
      <sheetName val="all"/>
      <sheetName val="MNCL"/>
    </sheetNames>
    <sheetDataSet>
      <sheetData sheetId="0" refreshError="1"/>
      <sheetData sheetId="1" refreshError="1"/>
      <sheetData sheetId="2" refreshError="1">
        <row r="30">
          <cell r="A30" t="str">
            <v>Business Unit</v>
          </cell>
        </row>
        <row r="31">
          <cell r="A31" t="str">
            <v>Manager</v>
          </cell>
        </row>
        <row r="34">
          <cell r="A34" t="str">
            <v>Central Power Distribution Company of AP Limited</v>
          </cell>
        </row>
      </sheetData>
      <sheetData sheetId="3" refreshError="1">
        <row r="2">
          <cell r="C2" t="str">
            <v>August</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6.1"/>
      <sheetName val="6.2 p1"/>
      <sheetName val="6.2 p2"/>
      <sheetName val="6.3"/>
      <sheetName val="6.3A"/>
      <sheetName val="6.4a,b"/>
      <sheetName val="6.4c"/>
      <sheetName val="6.5,6.5a"/>
      <sheetName val="6.6"/>
      <sheetName val="6.7 p1"/>
      <sheetName val="6.7 p2"/>
      <sheetName val="6.8"/>
      <sheetName val="6.9"/>
      <sheetName val="6.10"/>
      <sheetName val="6.11"/>
      <sheetName val="6.12"/>
      <sheetName val="6.13"/>
      <sheetName val="6.13a"/>
      <sheetName val="6.14 p1"/>
      <sheetName val="6.14 p2"/>
      <sheetName val="6.14 p3"/>
      <sheetName val="6.14 p4"/>
      <sheetName val="6.14 p5"/>
      <sheetName val="6.14 p6"/>
      <sheetName val="6.15 "/>
      <sheetName val="6.16"/>
      <sheetName val="6.17"/>
      <sheetName val="6.18"/>
      <sheetName val="6.19"/>
      <sheetName val="6.20 p1"/>
      <sheetName val="6.20 p2"/>
      <sheetName val="6.21"/>
    </sheetNames>
    <sheetDataSet>
      <sheetData sheetId="0"/>
      <sheetData sheetId="1"/>
      <sheetData sheetId="2"/>
      <sheetData sheetId="3"/>
      <sheetData sheetId="4"/>
      <sheetData sheetId="5"/>
      <sheetData sheetId="6"/>
      <sheetData sheetId="7"/>
      <sheetData sheetId="8"/>
      <sheetData sheetId="9"/>
      <sheetData sheetId="10" refreshError="1">
        <row r="1">
          <cell r="A1" t="str">
            <v>6.7  GENERATION, PURCHASE, IMPORT AND EXPORT OF ENERGY  (Contd..)</v>
          </cell>
        </row>
        <row r="2">
          <cell r="L2" t="str">
            <v>MU</v>
          </cell>
        </row>
        <row r="3">
          <cell r="E3" t="str">
            <v>Exports</v>
          </cell>
        </row>
        <row r="4">
          <cell r="A4" t="str">
            <v>Year</v>
          </cell>
          <cell r="B4" t="str">
            <v xml:space="preserve"> Gross Total</v>
          </cell>
          <cell r="C4" t="str">
            <v>Auxiliary</v>
          </cell>
          <cell r="D4" t="str">
            <v>Net</v>
          </cell>
          <cell r="E4" t="str">
            <v xml:space="preserve"> Karnataka</v>
          </cell>
          <cell r="F4" t="str">
            <v xml:space="preserve">  Tamil Nadu</v>
          </cell>
          <cell r="G4" t="str">
            <v xml:space="preserve"> Orissa</v>
          </cell>
          <cell r="H4" t="str">
            <v xml:space="preserve">  M.P.</v>
          </cell>
          <cell r="I4" t="str">
            <v>Maharashtra</v>
          </cell>
          <cell r="J4" t="str">
            <v>Pondicherry</v>
          </cell>
          <cell r="K4" t="str">
            <v xml:space="preserve"> Total</v>
          </cell>
          <cell r="L4" t="str">
            <v xml:space="preserve"> Net Total</v>
          </cell>
        </row>
        <row r="5">
          <cell r="C5" t="str">
            <v>Consumption</v>
          </cell>
          <cell r="D5" t="str">
            <v>Generation</v>
          </cell>
        </row>
        <row r="6">
          <cell r="A6" t="str">
            <v xml:space="preserve"> 1</v>
          </cell>
          <cell r="B6">
            <v>13</v>
          </cell>
          <cell r="C6">
            <v>14</v>
          </cell>
          <cell r="E6">
            <v>15</v>
          </cell>
          <cell r="F6">
            <v>16</v>
          </cell>
          <cell r="G6">
            <v>17</v>
          </cell>
          <cell r="H6">
            <v>18</v>
          </cell>
          <cell r="I6">
            <v>19</v>
          </cell>
          <cell r="J6">
            <v>20</v>
          </cell>
          <cell r="K6">
            <v>21</v>
          </cell>
          <cell r="L6">
            <v>22</v>
          </cell>
        </row>
        <row r="7">
          <cell r="A7" t="str">
            <v>1971-72</v>
          </cell>
          <cell r="B7">
            <v>3325</v>
          </cell>
          <cell r="C7">
            <v>140.78</v>
          </cell>
          <cell r="D7">
            <v>3184.22</v>
          </cell>
          <cell r="E7" t="str">
            <v>--</v>
          </cell>
          <cell r="F7">
            <v>4</v>
          </cell>
          <cell r="G7" t="str">
            <v>--</v>
          </cell>
          <cell r="H7" t="str">
            <v>--</v>
          </cell>
          <cell r="I7" t="str">
            <v>--</v>
          </cell>
          <cell r="J7" t="str">
            <v>--</v>
          </cell>
          <cell r="K7">
            <v>4</v>
          </cell>
          <cell r="L7">
            <v>3180.22</v>
          </cell>
        </row>
        <row r="8">
          <cell r="A8" t="str">
            <v>1972-73</v>
          </cell>
          <cell r="B8">
            <v>3174</v>
          </cell>
          <cell r="C8">
            <v>156.87</v>
          </cell>
          <cell r="D8">
            <v>3017.13</v>
          </cell>
          <cell r="E8">
            <v>55</v>
          </cell>
          <cell r="F8">
            <v>6</v>
          </cell>
          <cell r="G8" t="str">
            <v>--</v>
          </cell>
          <cell r="H8" t="str">
            <v>--</v>
          </cell>
          <cell r="I8" t="str">
            <v>--</v>
          </cell>
          <cell r="J8" t="str">
            <v>--</v>
          </cell>
          <cell r="K8">
            <v>61</v>
          </cell>
          <cell r="L8">
            <v>2956.13</v>
          </cell>
        </row>
        <row r="9">
          <cell r="A9" t="str">
            <v>1973-74</v>
          </cell>
          <cell r="B9">
            <v>3611</v>
          </cell>
          <cell r="C9">
            <v>175.7</v>
          </cell>
          <cell r="D9">
            <v>3435.3</v>
          </cell>
          <cell r="E9">
            <v>91</v>
          </cell>
          <cell r="F9" t="str">
            <v>--</v>
          </cell>
          <cell r="G9" t="str">
            <v>--</v>
          </cell>
          <cell r="H9" t="str">
            <v>--</v>
          </cell>
          <cell r="I9" t="str">
            <v>--</v>
          </cell>
          <cell r="J9" t="str">
            <v>--</v>
          </cell>
          <cell r="K9">
            <v>91</v>
          </cell>
          <cell r="L9">
            <v>3344.3</v>
          </cell>
        </row>
        <row r="10">
          <cell r="A10" t="str">
            <v>1974-75</v>
          </cell>
          <cell r="B10">
            <v>3874</v>
          </cell>
          <cell r="C10">
            <v>242.36</v>
          </cell>
          <cell r="D10">
            <v>3631.64</v>
          </cell>
          <cell r="E10">
            <v>62</v>
          </cell>
          <cell r="F10">
            <v>33</v>
          </cell>
          <cell r="G10">
            <v>5</v>
          </cell>
          <cell r="H10" t="str">
            <v>--</v>
          </cell>
          <cell r="I10" t="str">
            <v>--</v>
          </cell>
          <cell r="J10" t="str">
            <v>--</v>
          </cell>
          <cell r="K10">
            <v>100</v>
          </cell>
          <cell r="L10">
            <v>3531.64</v>
          </cell>
        </row>
        <row r="11">
          <cell r="A11" t="str">
            <v>1975-76</v>
          </cell>
          <cell r="B11">
            <v>4144</v>
          </cell>
          <cell r="C11">
            <v>301.20999999999998</v>
          </cell>
          <cell r="D11">
            <v>3842.79</v>
          </cell>
          <cell r="E11">
            <v>67</v>
          </cell>
          <cell r="F11">
            <v>33</v>
          </cell>
          <cell r="G11">
            <v>3</v>
          </cell>
          <cell r="H11" t="str">
            <v>--</v>
          </cell>
          <cell r="I11" t="str">
            <v>--</v>
          </cell>
          <cell r="J11" t="str">
            <v>--</v>
          </cell>
          <cell r="K11">
            <v>103</v>
          </cell>
          <cell r="L11">
            <v>3739.79</v>
          </cell>
        </row>
        <row r="12">
          <cell r="A12" t="str">
            <v>1976-77</v>
          </cell>
          <cell r="B12">
            <v>5154</v>
          </cell>
          <cell r="C12">
            <v>348.59</v>
          </cell>
          <cell r="D12">
            <v>4805.41</v>
          </cell>
          <cell r="E12">
            <v>24</v>
          </cell>
          <cell r="F12">
            <v>158</v>
          </cell>
          <cell r="G12">
            <v>8</v>
          </cell>
          <cell r="H12" t="str">
            <v>--</v>
          </cell>
          <cell r="I12" t="str">
            <v>--</v>
          </cell>
          <cell r="J12" t="str">
            <v>--</v>
          </cell>
          <cell r="K12">
            <v>190</v>
          </cell>
          <cell r="L12">
            <v>4615.41</v>
          </cell>
        </row>
        <row r="13">
          <cell r="A13" t="str">
            <v>1977-78</v>
          </cell>
          <cell r="B13">
            <v>5410</v>
          </cell>
          <cell r="C13">
            <v>369.57</v>
          </cell>
          <cell r="D13">
            <v>5040.43</v>
          </cell>
          <cell r="E13">
            <v>27</v>
          </cell>
          <cell r="F13">
            <v>66</v>
          </cell>
          <cell r="G13">
            <v>20</v>
          </cell>
          <cell r="H13" t="str">
            <v>--</v>
          </cell>
          <cell r="I13" t="str">
            <v>--</v>
          </cell>
          <cell r="J13" t="str">
            <v>--</v>
          </cell>
          <cell r="K13">
            <v>113</v>
          </cell>
          <cell r="L13">
            <v>4927.43</v>
          </cell>
        </row>
        <row r="14">
          <cell r="A14" t="str">
            <v>1978-79</v>
          </cell>
          <cell r="B14">
            <v>6183</v>
          </cell>
          <cell r="C14">
            <v>358.9</v>
          </cell>
          <cell r="D14">
            <v>5824.1</v>
          </cell>
          <cell r="E14">
            <v>76</v>
          </cell>
          <cell r="F14">
            <v>182</v>
          </cell>
          <cell r="G14">
            <v>14</v>
          </cell>
          <cell r="H14" t="str">
            <v>--</v>
          </cell>
          <cell r="I14" t="str">
            <v>--</v>
          </cell>
          <cell r="J14" t="str">
            <v>--</v>
          </cell>
          <cell r="K14">
            <v>272</v>
          </cell>
          <cell r="L14">
            <v>5552.1</v>
          </cell>
        </row>
        <row r="15">
          <cell r="A15" t="str">
            <v>1979-80</v>
          </cell>
          <cell r="B15">
            <v>6597</v>
          </cell>
          <cell r="C15">
            <v>401.44</v>
          </cell>
          <cell r="D15">
            <v>6195.56</v>
          </cell>
          <cell r="E15">
            <v>20</v>
          </cell>
          <cell r="F15">
            <v>92</v>
          </cell>
          <cell r="G15">
            <v>200</v>
          </cell>
          <cell r="H15" t="str">
            <v>--</v>
          </cell>
          <cell r="I15" t="str">
            <v>--</v>
          </cell>
          <cell r="J15">
            <v>1</v>
          </cell>
          <cell r="K15">
            <v>313</v>
          </cell>
          <cell r="L15">
            <v>5882.56</v>
          </cell>
        </row>
        <row r="16">
          <cell r="A16" t="str">
            <v>1980-81</v>
          </cell>
          <cell r="B16">
            <v>7378</v>
          </cell>
          <cell r="C16">
            <v>463.08</v>
          </cell>
          <cell r="D16">
            <v>6914.92</v>
          </cell>
          <cell r="E16">
            <v>21</v>
          </cell>
          <cell r="F16">
            <v>52</v>
          </cell>
          <cell r="G16">
            <v>208</v>
          </cell>
          <cell r="H16" t="str">
            <v>--</v>
          </cell>
          <cell r="I16" t="str">
            <v>--</v>
          </cell>
          <cell r="J16">
            <v>1</v>
          </cell>
          <cell r="K16">
            <v>282</v>
          </cell>
          <cell r="L16">
            <v>6632.92</v>
          </cell>
        </row>
        <row r="17">
          <cell r="A17" t="str">
            <v>1981-82</v>
          </cell>
          <cell r="B17">
            <v>9117</v>
          </cell>
          <cell r="C17">
            <v>565.64</v>
          </cell>
          <cell r="D17">
            <v>8551.36</v>
          </cell>
          <cell r="E17">
            <v>120</v>
          </cell>
          <cell r="F17">
            <v>34</v>
          </cell>
          <cell r="G17">
            <v>322</v>
          </cell>
          <cell r="H17">
            <v>1</v>
          </cell>
          <cell r="I17" t="str">
            <v>--</v>
          </cell>
          <cell r="J17">
            <v>2</v>
          </cell>
          <cell r="K17">
            <v>479</v>
          </cell>
          <cell r="L17">
            <v>8072.3600000000006</v>
          </cell>
        </row>
        <row r="18">
          <cell r="A18" t="str">
            <v>1982-83</v>
          </cell>
          <cell r="B18">
            <v>10275</v>
          </cell>
          <cell r="C18">
            <v>627.54999999999995</v>
          </cell>
          <cell r="D18">
            <v>9647.4500000000007</v>
          </cell>
          <cell r="E18">
            <v>41</v>
          </cell>
          <cell r="F18">
            <v>9</v>
          </cell>
          <cell r="G18">
            <v>210</v>
          </cell>
          <cell r="H18">
            <v>52</v>
          </cell>
          <cell r="I18" t="str">
            <v>--</v>
          </cell>
          <cell r="J18">
            <v>2</v>
          </cell>
          <cell r="K18">
            <v>314</v>
          </cell>
          <cell r="L18">
            <v>9333.4500000000007</v>
          </cell>
        </row>
        <row r="19">
          <cell r="A19" t="str">
            <v>1983-84</v>
          </cell>
          <cell r="B19">
            <v>11184</v>
          </cell>
          <cell r="C19">
            <v>663.75</v>
          </cell>
          <cell r="D19">
            <v>10520.25</v>
          </cell>
          <cell r="E19">
            <v>216</v>
          </cell>
          <cell r="F19">
            <v>31</v>
          </cell>
          <cell r="G19">
            <v>222</v>
          </cell>
          <cell r="H19">
            <v>80</v>
          </cell>
          <cell r="I19" t="str">
            <v>--</v>
          </cell>
          <cell r="J19">
            <v>2</v>
          </cell>
          <cell r="K19">
            <v>551</v>
          </cell>
          <cell r="L19">
            <v>9969.25</v>
          </cell>
        </row>
        <row r="20">
          <cell r="A20" t="str">
            <v>1984-85</v>
          </cell>
          <cell r="B20">
            <v>13402</v>
          </cell>
          <cell r="C20">
            <v>685.08</v>
          </cell>
          <cell r="D20">
            <v>12716.92</v>
          </cell>
          <cell r="E20">
            <v>228</v>
          </cell>
          <cell r="F20" t="str">
            <v>--</v>
          </cell>
          <cell r="G20">
            <v>640</v>
          </cell>
          <cell r="H20">
            <v>2</v>
          </cell>
          <cell r="I20" t="str">
            <v>--</v>
          </cell>
          <cell r="J20">
            <v>3</v>
          </cell>
          <cell r="K20">
            <v>873</v>
          </cell>
          <cell r="L20">
            <v>11843.92</v>
          </cell>
        </row>
        <row r="21">
          <cell r="A21" t="str">
            <v>1985-86</v>
          </cell>
          <cell r="B21">
            <v>14461</v>
          </cell>
          <cell r="C21">
            <v>730.51</v>
          </cell>
          <cell r="D21">
            <v>13730.49</v>
          </cell>
          <cell r="E21">
            <v>59</v>
          </cell>
          <cell r="F21" t="str">
            <v>--</v>
          </cell>
          <cell r="G21">
            <v>468</v>
          </cell>
          <cell r="H21">
            <v>6</v>
          </cell>
          <cell r="I21" t="str">
            <v>--</v>
          </cell>
          <cell r="J21">
            <v>5</v>
          </cell>
          <cell r="K21">
            <v>538</v>
          </cell>
          <cell r="L21">
            <v>13192.49</v>
          </cell>
        </row>
        <row r="22">
          <cell r="A22" t="str">
            <v>1986-87</v>
          </cell>
          <cell r="B22">
            <v>16018</v>
          </cell>
          <cell r="C22">
            <v>801.02</v>
          </cell>
          <cell r="D22">
            <v>15216.98</v>
          </cell>
          <cell r="E22">
            <v>68</v>
          </cell>
          <cell r="F22" t="str">
            <v>--</v>
          </cell>
          <cell r="G22">
            <v>183</v>
          </cell>
          <cell r="H22">
            <v>41</v>
          </cell>
          <cell r="I22" t="str">
            <v>--</v>
          </cell>
          <cell r="J22">
            <v>9</v>
          </cell>
          <cell r="K22">
            <v>301</v>
          </cell>
          <cell r="L22">
            <v>14915.98</v>
          </cell>
        </row>
        <row r="23">
          <cell r="A23" t="str">
            <v>1987-88</v>
          </cell>
          <cell r="B23">
            <v>15697</v>
          </cell>
          <cell r="C23">
            <v>825.36</v>
          </cell>
          <cell r="D23">
            <v>14871.64</v>
          </cell>
          <cell r="E23">
            <v>2</v>
          </cell>
          <cell r="F23">
            <v>6</v>
          </cell>
          <cell r="G23">
            <v>123</v>
          </cell>
          <cell r="H23">
            <v>73</v>
          </cell>
          <cell r="I23" t="str">
            <v>--</v>
          </cell>
          <cell r="J23">
            <v>10</v>
          </cell>
          <cell r="K23">
            <v>214</v>
          </cell>
          <cell r="L23">
            <v>14657.64</v>
          </cell>
        </row>
        <row r="24">
          <cell r="A24" t="str">
            <v>1988-89</v>
          </cell>
          <cell r="B24">
            <v>17051</v>
          </cell>
          <cell r="C24">
            <v>745.88</v>
          </cell>
          <cell r="D24">
            <v>16305.12</v>
          </cell>
          <cell r="E24">
            <v>4</v>
          </cell>
          <cell r="F24" t="str">
            <v>--</v>
          </cell>
          <cell r="G24">
            <v>95</v>
          </cell>
          <cell r="H24">
            <v>34</v>
          </cell>
          <cell r="I24" t="str">
            <v>--</v>
          </cell>
          <cell r="J24">
            <v>13</v>
          </cell>
          <cell r="K24">
            <v>146</v>
          </cell>
          <cell r="L24">
            <v>16159.12</v>
          </cell>
        </row>
        <row r="25">
          <cell r="A25" t="str">
            <v>1989-90</v>
          </cell>
          <cell r="B25">
            <v>19071</v>
          </cell>
          <cell r="C25">
            <v>729.01</v>
          </cell>
          <cell r="D25">
            <v>18341.990000000002</v>
          </cell>
          <cell r="E25">
            <v>3</v>
          </cell>
          <cell r="F25" t="str">
            <v>--</v>
          </cell>
          <cell r="G25">
            <v>139</v>
          </cell>
          <cell r="H25">
            <v>35</v>
          </cell>
          <cell r="I25" t="str">
            <v>--</v>
          </cell>
          <cell r="J25">
            <v>16</v>
          </cell>
          <cell r="K25">
            <v>193</v>
          </cell>
          <cell r="L25">
            <v>18148.990000000002</v>
          </cell>
        </row>
        <row r="26">
          <cell r="A26" t="str">
            <v>1990-91</v>
          </cell>
          <cell r="B26">
            <v>21103</v>
          </cell>
          <cell r="C26">
            <v>869.86</v>
          </cell>
          <cell r="D26">
            <v>20233.14</v>
          </cell>
          <cell r="E26">
            <v>32</v>
          </cell>
          <cell r="F26" t="str">
            <v>--</v>
          </cell>
          <cell r="G26">
            <v>112</v>
          </cell>
          <cell r="H26">
            <v>5</v>
          </cell>
          <cell r="I26" t="str">
            <v>--</v>
          </cell>
          <cell r="J26">
            <v>13</v>
          </cell>
          <cell r="K26">
            <v>162</v>
          </cell>
          <cell r="L26">
            <v>20071.14</v>
          </cell>
        </row>
        <row r="27">
          <cell r="A27" t="str">
            <v>1991-92</v>
          </cell>
          <cell r="B27">
            <v>23508</v>
          </cell>
          <cell r="C27">
            <v>958.75</v>
          </cell>
          <cell r="D27">
            <v>22549.25</v>
          </cell>
          <cell r="E27">
            <v>5</v>
          </cell>
          <cell r="F27" t="str">
            <v>--</v>
          </cell>
          <cell r="G27">
            <v>159</v>
          </cell>
          <cell r="H27" t="str">
            <v>--</v>
          </cell>
          <cell r="I27" t="str">
            <v>--</v>
          </cell>
          <cell r="J27">
            <v>18</v>
          </cell>
          <cell r="K27">
            <v>182</v>
          </cell>
          <cell r="L27">
            <v>22367.25</v>
          </cell>
        </row>
        <row r="28">
          <cell r="A28" t="str">
            <v>1992-93</v>
          </cell>
          <cell r="B28">
            <v>25374</v>
          </cell>
          <cell r="C28">
            <v>958.01</v>
          </cell>
          <cell r="D28">
            <v>24415.99</v>
          </cell>
          <cell r="E28">
            <v>6</v>
          </cell>
          <cell r="F28" t="str">
            <v>--</v>
          </cell>
          <cell r="G28">
            <v>142</v>
          </cell>
          <cell r="H28">
            <v>30</v>
          </cell>
          <cell r="I28" t="str">
            <v>--</v>
          </cell>
          <cell r="J28">
            <v>17</v>
          </cell>
          <cell r="K28">
            <v>195</v>
          </cell>
          <cell r="L28">
            <v>24220.99</v>
          </cell>
        </row>
        <row r="29">
          <cell r="A29" t="str">
            <v>1993-94</v>
          </cell>
          <cell r="B29">
            <v>27865</v>
          </cell>
          <cell r="C29">
            <v>1002.26</v>
          </cell>
          <cell r="D29">
            <v>26862.74</v>
          </cell>
          <cell r="E29">
            <v>28</v>
          </cell>
          <cell r="F29" t="str">
            <v>--</v>
          </cell>
          <cell r="G29">
            <v>94</v>
          </cell>
          <cell r="H29" t="str">
            <v>--</v>
          </cell>
          <cell r="I29" t="str">
            <v>--</v>
          </cell>
          <cell r="J29">
            <v>18</v>
          </cell>
          <cell r="K29">
            <v>140</v>
          </cell>
          <cell r="L29">
            <v>26722.74</v>
          </cell>
        </row>
        <row r="30">
          <cell r="A30" t="str">
            <v>1994-95</v>
          </cell>
          <cell r="B30">
            <v>29985</v>
          </cell>
          <cell r="C30">
            <v>1137.8900000000001</v>
          </cell>
          <cell r="D30">
            <v>28847.11</v>
          </cell>
          <cell r="E30" t="str">
            <v>--</v>
          </cell>
          <cell r="F30" t="str">
            <v>--</v>
          </cell>
          <cell r="G30" t="str">
            <v>--</v>
          </cell>
          <cell r="H30">
            <v>15</v>
          </cell>
          <cell r="I30" t="str">
            <v>--</v>
          </cell>
          <cell r="J30">
            <v>19</v>
          </cell>
          <cell r="K30">
            <v>34</v>
          </cell>
          <cell r="L30">
            <v>28813.11</v>
          </cell>
        </row>
        <row r="31">
          <cell r="A31" t="str">
            <v>1995-96</v>
          </cell>
          <cell r="B31">
            <v>30924</v>
          </cell>
          <cell r="C31">
            <v>1466.55</v>
          </cell>
          <cell r="D31">
            <v>29457.45</v>
          </cell>
          <cell r="E31">
            <v>1</v>
          </cell>
          <cell r="F31" t="str">
            <v>--</v>
          </cell>
          <cell r="G31" t="str">
            <v>--</v>
          </cell>
          <cell r="H31" t="str">
            <v>--</v>
          </cell>
          <cell r="I31" t="str">
            <v>--</v>
          </cell>
          <cell r="J31">
            <v>22</v>
          </cell>
          <cell r="K31">
            <v>23</v>
          </cell>
          <cell r="L31">
            <v>29434.45</v>
          </cell>
        </row>
        <row r="32">
          <cell r="A32" t="str">
            <v>1996-97</v>
          </cell>
          <cell r="B32">
            <v>33682.79</v>
          </cell>
          <cell r="C32">
            <v>1590.57</v>
          </cell>
          <cell r="D32">
            <v>32092.22</v>
          </cell>
          <cell r="E32" t="str">
            <v>--</v>
          </cell>
          <cell r="F32" t="str">
            <v>--</v>
          </cell>
          <cell r="G32">
            <v>0.44600000000000001</v>
          </cell>
          <cell r="H32">
            <v>40.479999999999997</v>
          </cell>
          <cell r="I32" t="str">
            <v>--</v>
          </cell>
          <cell r="J32">
            <v>21.68</v>
          </cell>
          <cell r="K32">
            <v>62.605999999999995</v>
          </cell>
          <cell r="L32">
            <v>32029.614000000001</v>
          </cell>
        </row>
        <row r="33">
          <cell r="A33" t="str">
            <v>1997-98</v>
          </cell>
          <cell r="B33">
            <v>38146.089999999997</v>
          </cell>
          <cell r="C33">
            <v>1788.58</v>
          </cell>
          <cell r="D33">
            <v>36357.509999999995</v>
          </cell>
          <cell r="E33" t="str">
            <v>-</v>
          </cell>
          <cell r="F33" t="str">
            <v>-</v>
          </cell>
          <cell r="G33" t="str">
            <v>-</v>
          </cell>
          <cell r="H33" t="str">
            <v>-</v>
          </cell>
          <cell r="J33">
            <v>27.61</v>
          </cell>
          <cell r="K33">
            <v>27.61</v>
          </cell>
          <cell r="L33">
            <v>36329.899999999994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theme="5" tint="0.59999389629810485"/>
    <pageSetUpPr fitToPage="1"/>
  </sheetPr>
  <dimension ref="A2:AI15"/>
  <sheetViews>
    <sheetView zoomScale="70" zoomScaleNormal="70" workbookViewId="0">
      <selection activeCell="Q28" sqref="Q28"/>
    </sheetView>
  </sheetViews>
  <sheetFormatPr defaultRowHeight="18.75"/>
  <cols>
    <col min="1" max="1" width="4" style="136" customWidth="1"/>
    <col min="2" max="2" width="17.7109375" style="136" customWidth="1"/>
    <col min="3" max="11" width="0" style="136" hidden="1" customWidth="1"/>
    <col min="12" max="35" width="13.28515625" style="141" customWidth="1"/>
    <col min="36" max="16384" width="9.140625" style="136"/>
  </cols>
  <sheetData>
    <row r="2" spans="1:35" ht="24" customHeight="1">
      <c r="P2" s="158" t="s">
        <v>414</v>
      </c>
      <c r="S2" s="161" t="s">
        <v>416</v>
      </c>
    </row>
    <row r="4" spans="1:35" s="134" customFormat="1" ht="30" customHeight="1">
      <c r="A4" s="220" t="s">
        <v>376</v>
      </c>
      <c r="B4" s="220" t="s">
        <v>415</v>
      </c>
      <c r="C4" s="220" t="s">
        <v>2</v>
      </c>
      <c r="D4" s="223" t="s">
        <v>3</v>
      </c>
      <c r="E4" s="220" t="s">
        <v>4</v>
      </c>
      <c r="F4" s="220" t="s">
        <v>5</v>
      </c>
      <c r="G4" s="220" t="s">
        <v>6</v>
      </c>
      <c r="H4" s="220" t="s">
        <v>7</v>
      </c>
      <c r="I4" s="220" t="s">
        <v>8</v>
      </c>
      <c r="J4" s="220" t="s">
        <v>9</v>
      </c>
      <c r="K4" s="220" t="s">
        <v>10</v>
      </c>
      <c r="L4" s="220" t="s">
        <v>33</v>
      </c>
      <c r="M4" s="220"/>
      <c r="N4" s="220"/>
      <c r="O4" s="220"/>
      <c r="P4" s="220"/>
      <c r="Q4" s="220"/>
      <c r="R4" s="220" t="s">
        <v>12</v>
      </c>
      <c r="S4" s="220"/>
      <c r="T4" s="220"/>
      <c r="U4" s="220"/>
      <c r="V4" s="220"/>
      <c r="W4" s="220"/>
      <c r="X4" s="220" t="s">
        <v>13</v>
      </c>
      <c r="Y4" s="220"/>
      <c r="Z4" s="220"/>
      <c r="AA4" s="220"/>
      <c r="AB4" s="220"/>
      <c r="AC4" s="220"/>
      <c r="AD4" s="220" t="s">
        <v>14</v>
      </c>
      <c r="AE4" s="220"/>
      <c r="AF4" s="220"/>
      <c r="AG4" s="220"/>
      <c r="AH4" s="220"/>
      <c r="AI4" s="220"/>
    </row>
    <row r="5" spans="1:35" s="134" customFormat="1" ht="38.25" customHeight="1">
      <c r="A5" s="220"/>
      <c r="B5" s="220"/>
      <c r="C5" s="220"/>
      <c r="D5" s="223"/>
      <c r="E5" s="220"/>
      <c r="F5" s="220"/>
      <c r="G5" s="220"/>
      <c r="H5" s="220"/>
      <c r="I5" s="220"/>
      <c r="J5" s="220"/>
      <c r="K5" s="220"/>
      <c r="L5" s="163" t="s">
        <v>15</v>
      </c>
      <c r="M5" s="163" t="s">
        <v>18</v>
      </c>
      <c r="N5" s="163" t="s">
        <v>19</v>
      </c>
      <c r="O5" s="163" t="s">
        <v>30</v>
      </c>
      <c r="P5" s="163" t="s">
        <v>265</v>
      </c>
      <c r="Q5" s="162" t="s">
        <v>16</v>
      </c>
      <c r="R5" s="163" t="s">
        <v>15</v>
      </c>
      <c r="S5" s="163" t="s">
        <v>18</v>
      </c>
      <c r="T5" s="163" t="s">
        <v>19</v>
      </c>
      <c r="U5" s="163" t="s">
        <v>30</v>
      </c>
      <c r="V5" s="163" t="s">
        <v>265</v>
      </c>
      <c r="W5" s="162" t="s">
        <v>16</v>
      </c>
      <c r="X5" s="163" t="s">
        <v>15</v>
      </c>
      <c r="Y5" s="163" t="s">
        <v>18</v>
      </c>
      <c r="Z5" s="163" t="s">
        <v>19</v>
      </c>
      <c r="AA5" s="163" t="s">
        <v>30</v>
      </c>
      <c r="AB5" s="163" t="s">
        <v>265</v>
      </c>
      <c r="AC5" s="162" t="s">
        <v>16</v>
      </c>
      <c r="AD5" s="163" t="s">
        <v>15</v>
      </c>
      <c r="AE5" s="163" t="s">
        <v>18</v>
      </c>
      <c r="AF5" s="163" t="s">
        <v>19</v>
      </c>
      <c r="AG5" s="163" t="s">
        <v>30</v>
      </c>
      <c r="AH5" s="163" t="s">
        <v>265</v>
      </c>
      <c r="AI5" s="162" t="s">
        <v>16</v>
      </c>
    </row>
    <row r="6" spans="1:35" ht="32.25" customHeight="1">
      <c r="A6" s="167" t="s">
        <v>419</v>
      </c>
      <c r="B6" s="168"/>
      <c r="C6" s="135"/>
      <c r="D6" s="135"/>
      <c r="E6" s="135"/>
      <c r="F6" s="135"/>
      <c r="G6" s="135"/>
      <c r="H6" s="135"/>
      <c r="I6" s="135"/>
      <c r="J6" s="135"/>
      <c r="K6" s="135"/>
      <c r="L6" s="140"/>
      <c r="M6" s="140"/>
      <c r="N6" s="140"/>
      <c r="O6" s="140"/>
      <c r="P6" s="140"/>
      <c r="Q6" s="164"/>
      <c r="R6" s="140"/>
      <c r="S6" s="140"/>
      <c r="T6" s="140"/>
      <c r="U6" s="140"/>
      <c r="V6" s="140"/>
      <c r="W6" s="164"/>
      <c r="X6" s="140"/>
      <c r="Y6" s="140"/>
      <c r="Z6" s="140"/>
      <c r="AA6" s="140"/>
      <c r="AB6" s="140"/>
      <c r="AC6" s="164"/>
      <c r="AD6" s="140"/>
      <c r="AE6" s="140"/>
      <c r="AF6" s="140"/>
      <c r="AG6" s="140"/>
      <c r="AH6" s="140"/>
      <c r="AI6" s="164"/>
    </row>
    <row r="7" spans="1:35" s="159" customFormat="1" ht="23.25" customHeight="1">
      <c r="A7" s="62">
        <v>1</v>
      </c>
      <c r="B7" s="61" t="s">
        <v>399</v>
      </c>
      <c r="C7" s="62"/>
      <c r="D7" s="62"/>
      <c r="E7" s="62"/>
      <c r="F7" s="62"/>
      <c r="G7" s="62"/>
      <c r="H7" s="62"/>
      <c r="I7" s="62"/>
      <c r="J7" s="62"/>
      <c r="K7" s="62"/>
      <c r="L7" s="160">
        <f>'abst.- Tr.'!M20</f>
        <v>213.82</v>
      </c>
      <c r="M7" s="160">
        <f>'abst.- Tr.'!N20</f>
        <v>388.22999999999996</v>
      </c>
      <c r="N7" s="160">
        <f>'abst.- Tr.'!O20</f>
        <v>0</v>
      </c>
      <c r="O7" s="160">
        <f>'abst.- Tr.'!P20</f>
        <v>0</v>
      </c>
      <c r="P7" s="160">
        <f>'abst.- Tr.'!Q20</f>
        <v>0</v>
      </c>
      <c r="Q7" s="165">
        <f>'abst.- Tr.'!R20</f>
        <v>602.04999999999995</v>
      </c>
      <c r="R7" s="160">
        <f>'abst.- Tr.'!S20</f>
        <v>0</v>
      </c>
      <c r="S7" s="160">
        <f>'abst.- Tr.'!T20</f>
        <v>0</v>
      </c>
      <c r="T7" s="160">
        <f>'abst.- Tr.'!U20</f>
        <v>0</v>
      </c>
      <c r="U7" s="160">
        <f>'abst.- Tr.'!V20</f>
        <v>0</v>
      </c>
      <c r="V7" s="160">
        <f>'abst.- Tr.'!W20</f>
        <v>0</v>
      </c>
      <c r="W7" s="165">
        <f>'abst.- Tr.'!X20</f>
        <v>0</v>
      </c>
      <c r="X7" s="160">
        <f>'abst.- Tr.'!Y20</f>
        <v>0</v>
      </c>
      <c r="Y7" s="160">
        <f>'abst.- Tr.'!Z20</f>
        <v>0</v>
      </c>
      <c r="Z7" s="160">
        <f>'abst.- Tr.'!AA20</f>
        <v>0</v>
      </c>
      <c r="AA7" s="160">
        <f>'abst.- Tr.'!AB20</f>
        <v>0</v>
      </c>
      <c r="AB7" s="160">
        <f>'abst.- Tr.'!AC20</f>
        <v>0</v>
      </c>
      <c r="AC7" s="165">
        <f>'abst.- Tr.'!AD20</f>
        <v>0</v>
      </c>
      <c r="AD7" s="160">
        <f>'abst.- Tr.'!AE20</f>
        <v>0</v>
      </c>
      <c r="AE7" s="160">
        <f>'abst.- Tr.'!AF20</f>
        <v>0</v>
      </c>
      <c r="AF7" s="160">
        <f>'abst.- Tr.'!AG20</f>
        <v>0</v>
      </c>
      <c r="AG7" s="160">
        <f>'abst.- Tr.'!AH20</f>
        <v>602.04999999999995</v>
      </c>
      <c r="AH7" s="160">
        <f>'abst.- Tr.'!AI20</f>
        <v>0</v>
      </c>
      <c r="AI7" s="165">
        <f>'abst.- Tr.'!AJ20</f>
        <v>602.04999999999995</v>
      </c>
    </row>
    <row r="8" spans="1:35" s="159" customFormat="1" ht="23.25" customHeight="1">
      <c r="A8" s="62">
        <v>2</v>
      </c>
      <c r="B8" s="61" t="s">
        <v>400</v>
      </c>
      <c r="C8" s="62"/>
      <c r="D8" s="62"/>
      <c r="E8" s="62"/>
      <c r="F8" s="62"/>
      <c r="G8" s="62"/>
      <c r="H8" s="62"/>
      <c r="I8" s="62"/>
      <c r="J8" s="62"/>
      <c r="K8" s="62"/>
      <c r="L8" s="160">
        <f>'abst.- Tr.'!M217</f>
        <v>760.0859999999999</v>
      </c>
      <c r="M8" s="160">
        <f>'abst.- Tr.'!N217</f>
        <v>808.42200000000003</v>
      </c>
      <c r="N8" s="160">
        <f>'abst.- Tr.'!O217</f>
        <v>425.05200000000002</v>
      </c>
      <c r="O8" s="160">
        <f>'abst.- Tr.'!P217</f>
        <v>421.54200000000003</v>
      </c>
      <c r="P8" s="160">
        <f>'abst.- Tr.'!Q217</f>
        <v>245.19199999999998</v>
      </c>
      <c r="Q8" s="165">
        <f>'abst.- Tr.'!R217</f>
        <v>2758.8540000000003</v>
      </c>
      <c r="R8" s="160">
        <f>'abst.- Tr.'!S217</f>
        <v>555.47550000000001</v>
      </c>
      <c r="S8" s="160">
        <f>'abst.- Tr.'!T217</f>
        <v>590.48399999999992</v>
      </c>
      <c r="T8" s="160">
        <f>'abst.- Tr.'!U217</f>
        <v>313.27800000000002</v>
      </c>
      <c r="U8" s="160">
        <f>'abst.- Tr.'!V217</f>
        <v>315.19650000000001</v>
      </c>
      <c r="V8" s="160">
        <f>'abst.- Tr.'!W217</f>
        <v>183.04349999999999</v>
      </c>
      <c r="W8" s="165">
        <f>'abst.- Tr.'!X217</f>
        <v>1957.4775</v>
      </c>
      <c r="X8" s="160">
        <f>'abst.- Tr.'!Y217</f>
        <v>185.1585</v>
      </c>
      <c r="Y8" s="160">
        <f>'abst.- Tr.'!Z217</f>
        <v>196.82799999999997</v>
      </c>
      <c r="Z8" s="160">
        <f>'abst.- Tr.'!AA217</f>
        <v>104.42600000000002</v>
      </c>
      <c r="AA8" s="160">
        <f>'abst.- Tr.'!AB217</f>
        <v>105.0655</v>
      </c>
      <c r="AB8" s="160">
        <f>'abst.- Tr.'!AC217</f>
        <v>61.014499999999998</v>
      </c>
      <c r="AC8" s="165">
        <f>'abst.- Tr.'!AD217</f>
        <v>652.49249999999995</v>
      </c>
      <c r="AD8" s="160">
        <f>'abst.- Tr.'!AE217</f>
        <v>0</v>
      </c>
      <c r="AE8" s="160">
        <f>'abst.- Tr.'!AF217</f>
        <v>1266.81</v>
      </c>
      <c r="AF8" s="160">
        <f>'abst.- Tr.'!AG217</f>
        <v>502.83000000000004</v>
      </c>
      <c r="AG8" s="160">
        <f>'abst.- Tr.'!AH217</f>
        <v>373.2</v>
      </c>
      <c r="AH8" s="160">
        <f>'abst.- Tr.'!AI217</f>
        <v>453.77</v>
      </c>
      <c r="AI8" s="165">
        <f>'abst.- Tr.'!AJ217</f>
        <v>2596.61</v>
      </c>
    </row>
    <row r="9" spans="1:35" s="159" customFormat="1" ht="23.25" customHeight="1">
      <c r="A9" s="62">
        <v>3</v>
      </c>
      <c r="B9" s="61" t="s">
        <v>401</v>
      </c>
      <c r="C9" s="62"/>
      <c r="D9" s="62"/>
      <c r="E9" s="62"/>
      <c r="F9" s="62"/>
      <c r="G9" s="62"/>
      <c r="H9" s="62"/>
      <c r="I9" s="62"/>
      <c r="J9" s="62"/>
      <c r="K9" s="62"/>
      <c r="L9" s="160">
        <f>'abst.- Tr.'!M225</f>
        <v>152.97</v>
      </c>
      <c r="M9" s="160">
        <f>'abst.- Tr.'!N225</f>
        <v>172.16</v>
      </c>
      <c r="N9" s="160">
        <f>'abst.- Tr.'!O225</f>
        <v>138.66</v>
      </c>
      <c r="O9" s="160">
        <f>'abst.- Tr.'!P225</f>
        <v>129.47</v>
      </c>
      <c r="P9" s="160">
        <f>'abst.- Tr.'!Q225</f>
        <v>152.97</v>
      </c>
      <c r="Q9" s="165">
        <f>'abst.- Tr.'!R225</f>
        <v>746.23</v>
      </c>
      <c r="R9" s="160">
        <f>'abst.- Tr.'!S225</f>
        <v>114.72749999999999</v>
      </c>
      <c r="S9" s="160">
        <f>'abst.- Tr.'!T225</f>
        <v>129.12</v>
      </c>
      <c r="T9" s="160">
        <f>'abst.- Tr.'!U225</f>
        <v>103.995</v>
      </c>
      <c r="U9" s="160">
        <f>'abst.- Tr.'!V225</f>
        <v>97.102499999999992</v>
      </c>
      <c r="V9" s="160">
        <f>'abst.- Tr.'!W225</f>
        <v>114.72749999999999</v>
      </c>
      <c r="W9" s="165">
        <f>'abst.- Tr.'!X225</f>
        <v>559.6724999999999</v>
      </c>
      <c r="X9" s="160">
        <f>'abst.- Tr.'!Y225</f>
        <v>38.2425</v>
      </c>
      <c r="Y9" s="160">
        <f>'abst.- Tr.'!Z225</f>
        <v>43.04</v>
      </c>
      <c r="Z9" s="160">
        <f>'abst.- Tr.'!AA225</f>
        <v>34.664999999999999</v>
      </c>
      <c r="AA9" s="160">
        <f>'abst.- Tr.'!AB225</f>
        <v>32.3675</v>
      </c>
      <c r="AB9" s="160">
        <f>'abst.- Tr.'!AC225</f>
        <v>38.2425</v>
      </c>
      <c r="AC9" s="165">
        <f>'abst.- Tr.'!AD225</f>
        <v>186.5575</v>
      </c>
      <c r="AD9" s="160">
        <f>'abst.- Tr.'!AE225</f>
        <v>152.97</v>
      </c>
      <c r="AE9" s="160">
        <f>'abst.- Tr.'!AF225</f>
        <v>172.16</v>
      </c>
      <c r="AF9" s="160">
        <f>'abst.- Tr.'!AG225</f>
        <v>138.66</v>
      </c>
      <c r="AG9" s="160">
        <f>'abst.- Tr.'!AH225</f>
        <v>129.47</v>
      </c>
      <c r="AH9" s="160">
        <f>'abst.- Tr.'!AI225</f>
        <v>152.97</v>
      </c>
      <c r="AI9" s="165">
        <f>'abst.- Tr.'!AJ225</f>
        <v>746.23</v>
      </c>
    </row>
    <row r="10" spans="1:35" s="138" customFormat="1" ht="42.75" customHeight="1">
      <c r="A10" s="218" t="s">
        <v>417</v>
      </c>
      <c r="B10" s="219"/>
      <c r="C10" s="61"/>
      <c r="D10" s="61"/>
      <c r="E10" s="61"/>
      <c r="F10" s="61"/>
      <c r="G10" s="61"/>
      <c r="H10" s="61"/>
      <c r="I10" s="61"/>
      <c r="J10" s="61"/>
      <c r="K10" s="61"/>
      <c r="L10" s="48">
        <f>SUM(L7:L9)</f>
        <v>1126.876</v>
      </c>
      <c r="M10" s="48">
        <f t="shared" ref="M10:AI10" si="0">SUM(M7:M9)</f>
        <v>1368.8120000000001</v>
      </c>
      <c r="N10" s="48">
        <f t="shared" si="0"/>
        <v>563.71199999999999</v>
      </c>
      <c r="O10" s="48">
        <f t="shared" si="0"/>
        <v>551.01200000000006</v>
      </c>
      <c r="P10" s="48">
        <f t="shared" si="0"/>
        <v>398.16199999999998</v>
      </c>
      <c r="Q10" s="166">
        <f t="shared" si="0"/>
        <v>4107.134</v>
      </c>
      <c r="R10" s="48">
        <f t="shared" si="0"/>
        <v>670.20299999999997</v>
      </c>
      <c r="S10" s="48">
        <f t="shared" si="0"/>
        <v>719.60399999999993</v>
      </c>
      <c r="T10" s="48">
        <f t="shared" si="0"/>
        <v>417.27300000000002</v>
      </c>
      <c r="U10" s="48">
        <f t="shared" si="0"/>
        <v>412.29899999999998</v>
      </c>
      <c r="V10" s="48">
        <f t="shared" si="0"/>
        <v>297.77099999999996</v>
      </c>
      <c r="W10" s="166">
        <f t="shared" si="0"/>
        <v>2517.1499999999996</v>
      </c>
      <c r="X10" s="48">
        <f t="shared" si="0"/>
        <v>223.40100000000001</v>
      </c>
      <c r="Y10" s="48">
        <f t="shared" si="0"/>
        <v>239.86799999999997</v>
      </c>
      <c r="Z10" s="48">
        <f t="shared" si="0"/>
        <v>139.09100000000001</v>
      </c>
      <c r="AA10" s="48">
        <f t="shared" si="0"/>
        <v>137.43299999999999</v>
      </c>
      <c r="AB10" s="48">
        <f t="shared" si="0"/>
        <v>99.257000000000005</v>
      </c>
      <c r="AC10" s="166">
        <f t="shared" si="0"/>
        <v>839.05</v>
      </c>
      <c r="AD10" s="48">
        <f t="shared" si="0"/>
        <v>152.97</v>
      </c>
      <c r="AE10" s="48">
        <f t="shared" si="0"/>
        <v>1438.97</v>
      </c>
      <c r="AF10" s="48">
        <f t="shared" si="0"/>
        <v>641.49</v>
      </c>
      <c r="AG10" s="48">
        <f t="shared" si="0"/>
        <v>1104.72</v>
      </c>
      <c r="AH10" s="48">
        <f t="shared" si="0"/>
        <v>606.74</v>
      </c>
      <c r="AI10" s="166">
        <f t="shared" si="0"/>
        <v>3944.89</v>
      </c>
    </row>
    <row r="11" spans="1:35" ht="42.75" customHeight="1">
      <c r="A11" s="221" t="s">
        <v>420</v>
      </c>
      <c r="B11" s="222"/>
      <c r="C11" s="135"/>
      <c r="D11" s="135"/>
      <c r="E11" s="135"/>
      <c r="F11" s="135"/>
      <c r="G11" s="135"/>
      <c r="H11" s="135"/>
      <c r="I11" s="135"/>
      <c r="J11" s="135"/>
      <c r="K11" s="135"/>
      <c r="L11" s="140"/>
      <c r="M11" s="140"/>
      <c r="N11" s="140"/>
      <c r="O11" s="140"/>
      <c r="P11" s="140"/>
      <c r="Q11" s="164"/>
      <c r="R11" s="140"/>
      <c r="S11" s="140"/>
      <c r="T11" s="140"/>
      <c r="U11" s="140"/>
      <c r="V11" s="140"/>
      <c r="W11" s="164"/>
      <c r="X11" s="140"/>
      <c r="Y11" s="140"/>
      <c r="Z11" s="140"/>
      <c r="AA11" s="140"/>
      <c r="AB11" s="140"/>
      <c r="AC11" s="164"/>
      <c r="AD11" s="140"/>
      <c r="AE11" s="140"/>
      <c r="AF11" s="140"/>
      <c r="AG11" s="140"/>
      <c r="AH11" s="140"/>
      <c r="AI11" s="164"/>
    </row>
    <row r="12" spans="1:35" s="159" customFormat="1" ht="21" customHeight="1">
      <c r="A12" s="62">
        <v>1</v>
      </c>
      <c r="B12" s="61" t="s">
        <v>402</v>
      </c>
      <c r="C12" s="62"/>
      <c r="D12" s="62"/>
      <c r="E12" s="62"/>
      <c r="F12" s="62"/>
      <c r="G12" s="62"/>
      <c r="H12" s="62"/>
      <c r="I12" s="62"/>
      <c r="J12" s="62"/>
      <c r="K12" s="62"/>
      <c r="L12" s="160">
        <f>'abst.- LIS'!L112</f>
        <v>1338.3329999999999</v>
      </c>
      <c r="M12" s="160">
        <f>'abst.- LIS'!M112</f>
        <v>698</v>
      </c>
      <c r="N12" s="160">
        <f>'abst.- LIS'!N112</f>
        <v>570.25</v>
      </c>
      <c r="O12" s="160">
        <f>'abst.- LIS'!O112</f>
        <v>0</v>
      </c>
      <c r="P12" s="160">
        <f>'abst.- LIS'!P112</f>
        <v>0</v>
      </c>
      <c r="Q12" s="165">
        <f>'abst.- LIS'!Q112</f>
        <v>2606.5829999999996</v>
      </c>
      <c r="R12" s="160">
        <f>'abst.- LIS'!R112</f>
        <v>0</v>
      </c>
      <c r="S12" s="160">
        <f>'abst.- LIS'!S112</f>
        <v>0</v>
      </c>
      <c r="T12" s="160">
        <f>'abst.- LIS'!T112</f>
        <v>0</v>
      </c>
      <c r="U12" s="160">
        <f>'abst.- LIS'!U112</f>
        <v>0</v>
      </c>
      <c r="V12" s="160">
        <f>'abst.- LIS'!V112</f>
        <v>0</v>
      </c>
      <c r="W12" s="165">
        <f>'abst.- LIS'!W112</f>
        <v>0</v>
      </c>
      <c r="X12" s="160">
        <f>'abst.- LIS'!X112</f>
        <v>0</v>
      </c>
      <c r="Y12" s="160">
        <f>'abst.- LIS'!Y112</f>
        <v>0</v>
      </c>
      <c r="Z12" s="160">
        <f>'abst.- LIS'!Z112</f>
        <v>0</v>
      </c>
      <c r="AA12" s="160">
        <f>'abst.- LIS'!AA112</f>
        <v>0</v>
      </c>
      <c r="AB12" s="160">
        <f>'abst.- LIS'!AB112</f>
        <v>0</v>
      </c>
      <c r="AC12" s="165">
        <f>'abst.- LIS'!AC112</f>
        <v>0</v>
      </c>
      <c r="AD12" s="160">
        <f>'abst.- LIS'!AD112</f>
        <v>0</v>
      </c>
      <c r="AE12" s="160">
        <f>'abst.- LIS'!AE112</f>
        <v>0</v>
      </c>
      <c r="AF12" s="160">
        <f>'abst.- LIS'!AF112</f>
        <v>0</v>
      </c>
      <c r="AG12" s="160">
        <f>'abst.- LIS'!AG112</f>
        <v>0</v>
      </c>
      <c r="AH12" s="160">
        <f>'abst.- LIS'!AH112</f>
        <v>0</v>
      </c>
      <c r="AI12" s="165">
        <f>'abst.- LIS'!AI112</f>
        <v>0</v>
      </c>
    </row>
    <row r="13" spans="1:35" s="159" customFormat="1" ht="21" customHeight="1">
      <c r="A13" s="62">
        <v>2</v>
      </c>
      <c r="B13" s="61" t="s">
        <v>308</v>
      </c>
      <c r="C13" s="62"/>
      <c r="D13" s="62"/>
      <c r="E13" s="62"/>
      <c r="F13" s="62"/>
      <c r="G13" s="62"/>
      <c r="H13" s="62"/>
      <c r="I13" s="62"/>
      <c r="J13" s="62"/>
      <c r="K13" s="62"/>
      <c r="L13" s="160">
        <f>'abst.- LIS'!L149</f>
        <v>407.01</v>
      </c>
      <c r="M13" s="160">
        <f>'abst.- LIS'!M149</f>
        <v>200</v>
      </c>
      <c r="N13" s="160">
        <f>'abst.- LIS'!N149</f>
        <v>502.48</v>
      </c>
      <c r="O13" s="160">
        <f>'abst.- LIS'!O149</f>
        <v>97.17</v>
      </c>
      <c r="P13" s="160">
        <f>'abst.- LIS'!P149</f>
        <v>1206.6599999999999</v>
      </c>
      <c r="Q13" s="165">
        <f>'abst.- LIS'!Q149</f>
        <v>0</v>
      </c>
      <c r="R13" s="160">
        <f>'abst.- LIS'!R149</f>
        <v>0</v>
      </c>
      <c r="S13" s="160">
        <f>'abst.- LIS'!S149</f>
        <v>0</v>
      </c>
      <c r="T13" s="160">
        <f>'abst.- LIS'!T149</f>
        <v>0</v>
      </c>
      <c r="U13" s="160">
        <f>'abst.- LIS'!U149</f>
        <v>0</v>
      </c>
      <c r="V13" s="160">
        <f>'abst.- LIS'!V149</f>
        <v>0</v>
      </c>
      <c r="W13" s="165">
        <f>'abst.- LIS'!W149</f>
        <v>0</v>
      </c>
      <c r="X13" s="160">
        <f>'abst.- LIS'!X149</f>
        <v>0</v>
      </c>
      <c r="Y13" s="160">
        <f>'abst.- LIS'!Y149</f>
        <v>0</v>
      </c>
      <c r="Z13" s="160">
        <f>'abst.- LIS'!Z149</f>
        <v>0</v>
      </c>
      <c r="AA13" s="160">
        <f>'abst.- LIS'!AA149</f>
        <v>0</v>
      </c>
      <c r="AB13" s="160">
        <f>'abst.- LIS'!AB149</f>
        <v>0</v>
      </c>
      <c r="AC13" s="165">
        <f>'abst.- LIS'!AC149</f>
        <v>0</v>
      </c>
      <c r="AD13" s="160">
        <f>'abst.- LIS'!AD149</f>
        <v>0</v>
      </c>
      <c r="AE13" s="160">
        <f>'abst.- LIS'!AE149</f>
        <v>0</v>
      </c>
      <c r="AF13" s="160">
        <f>'abst.- LIS'!AF149</f>
        <v>0</v>
      </c>
      <c r="AG13" s="160">
        <f>'abst.- LIS'!AG149</f>
        <v>0</v>
      </c>
      <c r="AH13" s="160">
        <f>'abst.- LIS'!AH149</f>
        <v>0</v>
      </c>
      <c r="AI13" s="165">
        <f>'abst.- LIS'!AI149</f>
        <v>0</v>
      </c>
    </row>
    <row r="14" spans="1:35" s="159" customFormat="1" ht="21" customHeight="1">
      <c r="A14" s="62">
        <v>3</v>
      </c>
      <c r="B14" s="61" t="s">
        <v>403</v>
      </c>
      <c r="C14" s="62"/>
      <c r="D14" s="62"/>
      <c r="E14" s="62"/>
      <c r="F14" s="62"/>
      <c r="G14" s="62"/>
      <c r="H14" s="62"/>
      <c r="I14" s="62"/>
      <c r="J14" s="62"/>
      <c r="K14" s="62"/>
      <c r="L14" s="160">
        <f>'abst.- LIS'!L129</f>
        <v>14.6</v>
      </c>
      <c r="M14" s="160">
        <f>'abst.- LIS'!M129</f>
        <v>34.049999999999997</v>
      </c>
      <c r="N14" s="160">
        <f>'abst.- LIS'!N129</f>
        <v>0</v>
      </c>
      <c r="O14" s="160">
        <f>'abst.- LIS'!O129</f>
        <v>48.65</v>
      </c>
      <c r="P14" s="160">
        <f>'abst.- LIS'!P129</f>
        <v>0</v>
      </c>
      <c r="Q14" s="165">
        <f>'abst.- LIS'!Q129</f>
        <v>0</v>
      </c>
      <c r="R14" s="160">
        <f>'abst.- LIS'!R129</f>
        <v>0</v>
      </c>
      <c r="S14" s="160">
        <f>'abst.- LIS'!S129</f>
        <v>0</v>
      </c>
      <c r="T14" s="160">
        <f>'abst.- LIS'!T129</f>
        <v>0</v>
      </c>
      <c r="U14" s="160">
        <f>'abst.- LIS'!U129</f>
        <v>0</v>
      </c>
      <c r="V14" s="160">
        <f>'abst.- LIS'!V129</f>
        <v>0</v>
      </c>
      <c r="W14" s="165">
        <f>'abst.- LIS'!W129</f>
        <v>0</v>
      </c>
      <c r="X14" s="160">
        <f>'abst.- LIS'!X129</f>
        <v>0</v>
      </c>
      <c r="Y14" s="160">
        <f>'abst.- LIS'!Y129</f>
        <v>48.65</v>
      </c>
      <c r="Z14" s="160">
        <f>'abst.- LIS'!Z129</f>
        <v>0</v>
      </c>
      <c r="AA14" s="160">
        <f>'abst.- LIS'!AA129</f>
        <v>48.65</v>
      </c>
      <c r="AB14" s="160">
        <f>'abst.- LIS'!AB129</f>
        <v>0</v>
      </c>
      <c r="AC14" s="165">
        <f>'abst.- LIS'!AC129</f>
        <v>0</v>
      </c>
      <c r="AD14" s="160">
        <f>'abst.- LIS'!AD129</f>
        <v>0</v>
      </c>
      <c r="AE14" s="160">
        <f>'abst.- LIS'!AE129</f>
        <v>0</v>
      </c>
      <c r="AF14" s="160">
        <f>'abst.- LIS'!AF129</f>
        <v>0</v>
      </c>
      <c r="AG14" s="160">
        <f>'abst.- LIS'!AG129</f>
        <v>0</v>
      </c>
      <c r="AH14" s="160">
        <f>'abst.- LIS'!AH129</f>
        <v>0</v>
      </c>
      <c r="AI14" s="165">
        <f>'abst.- LIS'!AI129</f>
        <v>0</v>
      </c>
    </row>
    <row r="15" spans="1:35" s="139" customFormat="1" ht="43.5" customHeight="1">
      <c r="A15" s="218" t="s">
        <v>418</v>
      </c>
      <c r="B15" s="219"/>
      <c r="C15" s="137"/>
      <c r="D15" s="137"/>
      <c r="E15" s="137"/>
      <c r="F15" s="137"/>
      <c r="G15" s="137"/>
      <c r="H15" s="137"/>
      <c r="I15" s="137"/>
      <c r="J15" s="137"/>
      <c r="K15" s="137"/>
      <c r="L15" s="63">
        <f>'abst.- LIS'!L152</f>
        <v>1759.9429999999998</v>
      </c>
      <c r="M15" s="63">
        <f>'abst.- LIS'!M152</f>
        <v>932.05</v>
      </c>
      <c r="N15" s="63">
        <f>'abst.- LIS'!N152</f>
        <v>1072.73</v>
      </c>
      <c r="O15" s="63">
        <f>'abst.- LIS'!O152</f>
        <v>145.82</v>
      </c>
      <c r="P15" s="63">
        <f>'abst.- LIS'!P152</f>
        <v>1206.6599999999999</v>
      </c>
      <c r="Q15" s="165">
        <f>'abst.- LIS'!Q152</f>
        <v>2606.5829999999996</v>
      </c>
      <c r="R15" s="63">
        <f>'abst.- LIS'!R152</f>
        <v>0</v>
      </c>
      <c r="S15" s="63">
        <f>'abst.- LIS'!S152</f>
        <v>0</v>
      </c>
      <c r="T15" s="63">
        <f>'abst.- LIS'!T152</f>
        <v>0</v>
      </c>
      <c r="U15" s="63">
        <f>'abst.- LIS'!U152</f>
        <v>0</v>
      </c>
      <c r="V15" s="63">
        <f>'abst.- LIS'!V152</f>
        <v>0</v>
      </c>
      <c r="W15" s="165">
        <f>'abst.- LIS'!W152</f>
        <v>0</v>
      </c>
      <c r="X15" s="63">
        <f>'abst.- LIS'!X152</f>
        <v>0</v>
      </c>
      <c r="Y15" s="63">
        <f>'abst.- LIS'!Y152</f>
        <v>48.65</v>
      </c>
      <c r="Z15" s="63">
        <f>'abst.- LIS'!Z152</f>
        <v>0</v>
      </c>
      <c r="AA15" s="63">
        <f>'abst.- LIS'!AA152</f>
        <v>48.65</v>
      </c>
      <c r="AB15" s="63">
        <f>'abst.- LIS'!AB152</f>
        <v>0</v>
      </c>
      <c r="AC15" s="165">
        <f>'abst.- LIS'!AC152</f>
        <v>0</v>
      </c>
      <c r="AD15" s="63">
        <f>'abst.- LIS'!AD152</f>
        <v>0</v>
      </c>
      <c r="AE15" s="63">
        <f>'abst.- LIS'!AE152</f>
        <v>0</v>
      </c>
      <c r="AF15" s="63">
        <f>'abst.- LIS'!AF152</f>
        <v>0</v>
      </c>
      <c r="AG15" s="63">
        <f>'abst.- LIS'!AG152</f>
        <v>0</v>
      </c>
      <c r="AH15" s="63">
        <f>'abst.- LIS'!AH152</f>
        <v>0</v>
      </c>
      <c r="AI15" s="165">
        <f>'abst.- LIS'!AI152</f>
        <v>0</v>
      </c>
    </row>
  </sheetData>
  <mergeCells count="18">
    <mergeCell ref="AD4:AI4"/>
    <mergeCell ref="A10:B10"/>
    <mergeCell ref="H4:H5"/>
    <mergeCell ref="I4:I5"/>
    <mergeCell ref="J4:J5"/>
    <mergeCell ref="K4:K5"/>
    <mergeCell ref="L4:Q4"/>
    <mergeCell ref="R4:W4"/>
    <mergeCell ref="C4:C5"/>
    <mergeCell ref="D4:D5"/>
    <mergeCell ref="E4:E5"/>
    <mergeCell ref="F4:F5"/>
    <mergeCell ref="G4:G5"/>
    <mergeCell ref="A15:B15"/>
    <mergeCell ref="A4:A5"/>
    <mergeCell ref="B4:B5"/>
    <mergeCell ref="A11:B11"/>
    <mergeCell ref="X4:AC4"/>
  </mergeCells>
  <pageMargins left="0.62" right="0.19" top="0.75" bottom="0.75" header="0.6" footer="0.3"/>
  <pageSetup paperSize="5" scale="49" orientation="landscape" verticalDpi="0" r:id="rId1"/>
</worksheet>
</file>

<file path=xl/worksheets/sheet2.xml><?xml version="1.0" encoding="utf-8"?>
<worksheet xmlns="http://schemas.openxmlformats.org/spreadsheetml/2006/main" xmlns:r="http://schemas.openxmlformats.org/officeDocument/2006/relationships">
  <sheetPr>
    <tabColor theme="5" tint="0.59999389629810485"/>
  </sheetPr>
  <dimension ref="A1:AJ227"/>
  <sheetViews>
    <sheetView view="pageBreakPreview" zoomScale="60" zoomScaleNormal="55" workbookViewId="0">
      <pane ySplit="5" topLeftCell="A6" activePane="bottomLeft" state="frozen"/>
      <selection pane="bottomLeft" sqref="A1:XFD1048576"/>
    </sheetView>
  </sheetViews>
  <sheetFormatPr defaultRowHeight="15"/>
  <cols>
    <col min="1" max="2" width="3.42578125" style="22" customWidth="1"/>
    <col min="3" max="3" width="6.85546875" style="22" customWidth="1"/>
    <col min="4" max="4" width="12.42578125" style="43" customWidth="1"/>
    <col min="5" max="5" width="69" style="157" customWidth="1"/>
    <col min="6" max="6" width="28.42578125" style="43" customWidth="1"/>
    <col min="7" max="7" width="17" style="22" customWidth="1"/>
    <col min="8" max="8" width="16.140625" style="22" customWidth="1"/>
    <col min="9" max="9" width="17.85546875" style="22" customWidth="1"/>
    <col min="10" max="10" width="16.42578125" style="22" customWidth="1"/>
    <col min="11" max="11" width="15.85546875" style="22" customWidth="1"/>
    <col min="12" max="12" width="16.28515625" style="22" customWidth="1"/>
    <col min="13" max="36" width="11.5703125" style="22" customWidth="1"/>
    <col min="37" max="16384" width="9.140625" style="59"/>
  </cols>
  <sheetData>
    <row r="1" spans="1:36" s="53" customFormat="1" ht="25.5">
      <c r="A1" s="18"/>
      <c r="B1" s="18"/>
      <c r="C1" s="45" t="s">
        <v>0</v>
      </c>
      <c r="D1" s="13"/>
      <c r="E1" s="144"/>
      <c r="F1" s="13"/>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row>
    <row r="2" spans="1:36" s="53" customFormat="1" ht="25.5">
      <c r="A2" s="18"/>
      <c r="B2" s="18"/>
      <c r="C2" s="46" t="s">
        <v>1</v>
      </c>
      <c r="D2" s="3"/>
      <c r="E2" s="145"/>
      <c r="F2" s="3"/>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36" s="54" customFormat="1" ht="23.25" customHeight="1">
      <c r="A3" s="44"/>
      <c r="B3" s="44"/>
      <c r="E3" s="146"/>
      <c r="M3" s="94"/>
      <c r="N3" s="94"/>
      <c r="O3" s="94"/>
      <c r="P3" s="94"/>
      <c r="Q3" s="94"/>
      <c r="R3" s="94"/>
      <c r="S3" s="94"/>
      <c r="T3" s="94"/>
      <c r="U3" s="94"/>
      <c r="V3" s="94"/>
      <c r="W3" s="94"/>
      <c r="X3" s="94"/>
      <c r="Y3" s="94"/>
      <c r="Z3" s="94"/>
      <c r="AA3" s="94"/>
      <c r="AB3" s="94"/>
      <c r="AC3" s="94"/>
      <c r="AD3" s="94"/>
      <c r="AE3" s="94"/>
      <c r="AF3" s="94"/>
      <c r="AG3" s="94"/>
      <c r="AH3" s="94"/>
      <c r="AI3" s="94"/>
      <c r="AJ3" s="94"/>
    </row>
    <row r="4" spans="1:36" s="55" customFormat="1" ht="29.25" customHeight="1">
      <c r="A4" s="15"/>
      <c r="B4" s="15"/>
      <c r="C4" s="186" t="s">
        <v>376</v>
      </c>
      <c r="D4" s="186" t="s">
        <v>2</v>
      </c>
      <c r="E4" s="188" t="s">
        <v>3</v>
      </c>
      <c r="F4" s="186" t="s">
        <v>4</v>
      </c>
      <c r="G4" s="186" t="s">
        <v>5</v>
      </c>
      <c r="H4" s="186" t="s">
        <v>6</v>
      </c>
      <c r="I4" s="186" t="s">
        <v>7</v>
      </c>
      <c r="J4" s="186" t="s">
        <v>8</v>
      </c>
      <c r="K4" s="186" t="s">
        <v>9</v>
      </c>
      <c r="L4" s="186" t="s">
        <v>10</v>
      </c>
      <c r="M4" s="194" t="s">
        <v>11</v>
      </c>
      <c r="N4" s="194"/>
      <c r="O4" s="194"/>
      <c r="P4" s="194"/>
      <c r="Q4" s="194"/>
      <c r="R4" s="194"/>
      <c r="S4" s="191" t="s">
        <v>12</v>
      </c>
      <c r="T4" s="192"/>
      <c r="U4" s="192"/>
      <c r="V4" s="192"/>
      <c r="W4" s="192"/>
      <c r="X4" s="193"/>
      <c r="Y4" s="191" t="s">
        <v>13</v>
      </c>
      <c r="Z4" s="192"/>
      <c r="AA4" s="192"/>
      <c r="AB4" s="192"/>
      <c r="AC4" s="192"/>
      <c r="AD4" s="193"/>
      <c r="AE4" s="194" t="s">
        <v>14</v>
      </c>
      <c r="AF4" s="194"/>
      <c r="AG4" s="194"/>
      <c r="AH4" s="194"/>
      <c r="AI4" s="194"/>
      <c r="AJ4" s="194"/>
    </row>
    <row r="5" spans="1:36" s="55" customFormat="1" ht="78.75" customHeight="1">
      <c r="A5" s="15"/>
      <c r="B5" s="15"/>
      <c r="C5" s="187"/>
      <c r="D5" s="187"/>
      <c r="E5" s="189"/>
      <c r="F5" s="187"/>
      <c r="G5" s="187"/>
      <c r="H5" s="187"/>
      <c r="I5" s="187"/>
      <c r="J5" s="187"/>
      <c r="K5" s="187"/>
      <c r="L5" s="187"/>
      <c r="M5" s="34" t="s">
        <v>15</v>
      </c>
      <c r="N5" s="34" t="s">
        <v>18</v>
      </c>
      <c r="O5" s="34" t="s">
        <v>19</v>
      </c>
      <c r="P5" s="34" t="s">
        <v>30</v>
      </c>
      <c r="Q5" s="34" t="s">
        <v>265</v>
      </c>
      <c r="R5" s="34" t="s">
        <v>16</v>
      </c>
      <c r="S5" s="34" t="s">
        <v>15</v>
      </c>
      <c r="T5" s="34" t="s">
        <v>18</v>
      </c>
      <c r="U5" s="34" t="s">
        <v>19</v>
      </c>
      <c r="V5" s="34" t="s">
        <v>30</v>
      </c>
      <c r="W5" s="34" t="s">
        <v>265</v>
      </c>
      <c r="X5" s="34" t="s">
        <v>16</v>
      </c>
      <c r="Y5" s="34" t="s">
        <v>15</v>
      </c>
      <c r="Z5" s="34" t="s">
        <v>18</v>
      </c>
      <c r="AA5" s="34" t="s">
        <v>19</v>
      </c>
      <c r="AB5" s="34" t="s">
        <v>30</v>
      </c>
      <c r="AC5" s="34" t="s">
        <v>265</v>
      </c>
      <c r="AD5" s="34" t="s">
        <v>16</v>
      </c>
      <c r="AE5" s="34" t="s">
        <v>15</v>
      </c>
      <c r="AF5" s="34" t="s">
        <v>18</v>
      </c>
      <c r="AG5" s="34" t="s">
        <v>19</v>
      </c>
      <c r="AH5" s="34" t="s">
        <v>30</v>
      </c>
      <c r="AI5" s="34" t="s">
        <v>265</v>
      </c>
      <c r="AJ5" s="34" t="s">
        <v>16</v>
      </c>
    </row>
    <row r="6" spans="1:36" s="56" customFormat="1" ht="23.25">
      <c r="A6" s="16"/>
      <c r="B6" s="16"/>
      <c r="C6" s="35"/>
      <c r="D6" s="73"/>
      <c r="E6" s="147"/>
      <c r="F6" s="65"/>
      <c r="G6" s="35"/>
      <c r="H6" s="35"/>
      <c r="I6" s="35"/>
      <c r="J6" s="35"/>
      <c r="K6" s="35"/>
      <c r="L6" s="77"/>
      <c r="M6" s="35"/>
      <c r="N6" s="35"/>
      <c r="O6" s="35"/>
      <c r="P6" s="35"/>
      <c r="Q6" s="35"/>
      <c r="R6" s="35"/>
      <c r="S6" s="35"/>
      <c r="T6" s="35"/>
      <c r="U6" s="35"/>
      <c r="V6" s="35"/>
      <c r="W6" s="35"/>
      <c r="X6" s="35"/>
      <c r="Y6" s="35"/>
      <c r="Z6" s="35"/>
      <c r="AA6" s="35"/>
      <c r="AB6" s="35"/>
      <c r="AC6" s="35"/>
      <c r="AD6" s="35"/>
      <c r="AE6" s="35"/>
      <c r="AF6" s="35"/>
      <c r="AG6" s="35"/>
      <c r="AH6" s="35"/>
      <c r="AI6" s="35"/>
      <c r="AJ6" s="35"/>
    </row>
    <row r="7" spans="1:36" s="103" customFormat="1" ht="32.25" customHeight="1">
      <c r="A7" s="102"/>
      <c r="B7" s="102"/>
      <c r="C7" s="89" t="s">
        <v>378</v>
      </c>
      <c r="D7" s="90" t="s">
        <v>379</v>
      </c>
      <c r="E7" s="148"/>
      <c r="F7" s="34"/>
      <c r="G7" s="34"/>
      <c r="H7" s="34"/>
      <c r="I7" s="34"/>
      <c r="J7" s="34"/>
      <c r="K7" s="34"/>
      <c r="L7" s="34"/>
      <c r="M7" s="34"/>
      <c r="N7" s="34"/>
      <c r="O7" s="95"/>
      <c r="P7" s="34"/>
      <c r="Q7" s="34"/>
      <c r="R7" s="34"/>
      <c r="S7" s="95"/>
      <c r="T7" s="34"/>
      <c r="U7" s="34"/>
      <c r="V7" s="34"/>
      <c r="W7" s="95"/>
      <c r="X7" s="34"/>
      <c r="Y7" s="34"/>
      <c r="Z7" s="34"/>
      <c r="AA7" s="95"/>
      <c r="AB7" s="34"/>
      <c r="AC7" s="96"/>
      <c r="AD7" s="96"/>
      <c r="AE7" s="96"/>
      <c r="AF7" s="96"/>
      <c r="AG7" s="96"/>
      <c r="AH7" s="96"/>
      <c r="AI7" s="96"/>
      <c r="AJ7" s="96"/>
    </row>
    <row r="8" spans="1:36" s="58" customFormat="1" ht="23.25">
      <c r="A8" s="104"/>
      <c r="B8" s="104"/>
      <c r="C8" s="97"/>
      <c r="D8" s="98"/>
      <c r="E8" s="64" t="s">
        <v>34</v>
      </c>
      <c r="F8" s="64"/>
      <c r="G8" s="97"/>
      <c r="H8" s="97"/>
      <c r="I8" s="97"/>
      <c r="J8" s="97"/>
      <c r="K8" s="97"/>
      <c r="L8" s="99"/>
      <c r="M8" s="100"/>
      <c r="N8" s="100"/>
      <c r="O8" s="100"/>
      <c r="P8" s="100"/>
      <c r="Q8" s="100"/>
      <c r="R8" s="100"/>
      <c r="S8" s="100"/>
      <c r="T8" s="100"/>
      <c r="U8" s="100"/>
      <c r="V8" s="100"/>
      <c r="W8" s="100"/>
      <c r="X8" s="100"/>
      <c r="Y8" s="100"/>
      <c r="Z8" s="100"/>
      <c r="AA8" s="100"/>
      <c r="AB8" s="100"/>
      <c r="AC8" s="100"/>
      <c r="AD8" s="100"/>
      <c r="AE8" s="100"/>
      <c r="AF8" s="100"/>
      <c r="AG8" s="100"/>
      <c r="AH8" s="100"/>
      <c r="AI8" s="97"/>
      <c r="AJ8" s="97"/>
    </row>
    <row r="9" spans="1:36" s="42" customFormat="1" ht="33.75" customHeight="1">
      <c r="A9" s="17"/>
      <c r="B9" s="17"/>
      <c r="C9" s="35">
        <v>1</v>
      </c>
      <c r="D9" s="91"/>
      <c r="E9" s="147" t="s">
        <v>380</v>
      </c>
      <c r="F9" s="66" t="s">
        <v>381</v>
      </c>
      <c r="G9" s="39">
        <v>436.01</v>
      </c>
      <c r="H9" s="67">
        <v>0</v>
      </c>
      <c r="I9" s="39">
        <v>436.01</v>
      </c>
      <c r="J9" s="68">
        <v>1</v>
      </c>
      <c r="K9" s="65" t="s">
        <v>382</v>
      </c>
      <c r="L9" s="65" t="s">
        <v>383</v>
      </c>
      <c r="M9" s="69">
        <v>130.80000000000001</v>
      </c>
      <c r="N9" s="69">
        <v>305.20999999999998</v>
      </c>
      <c r="O9" s="69"/>
      <c r="P9" s="69"/>
      <c r="Q9" s="69">
        <v>0</v>
      </c>
      <c r="R9" s="70">
        <v>436.01</v>
      </c>
      <c r="S9" s="69">
        <v>0</v>
      </c>
      <c r="T9" s="69">
        <v>0</v>
      </c>
      <c r="U9" s="69">
        <v>0</v>
      </c>
      <c r="V9" s="69">
        <v>0</v>
      </c>
      <c r="W9" s="69">
        <v>0</v>
      </c>
      <c r="X9" s="69">
        <v>0</v>
      </c>
      <c r="Y9" s="69">
        <v>0</v>
      </c>
      <c r="Z9" s="69">
        <v>0</v>
      </c>
      <c r="AA9" s="69"/>
      <c r="AB9" s="69"/>
      <c r="AC9" s="69"/>
      <c r="AD9" s="69"/>
      <c r="AE9" s="69"/>
      <c r="AF9" s="69"/>
      <c r="AG9" s="69">
        <v>0</v>
      </c>
      <c r="AH9" s="69">
        <v>436.01</v>
      </c>
      <c r="AI9" s="35"/>
      <c r="AJ9" s="35">
        <v>436.01</v>
      </c>
    </row>
    <row r="10" spans="1:36" s="42" customFormat="1" ht="93">
      <c r="A10" s="17"/>
      <c r="B10" s="17"/>
      <c r="C10" s="35">
        <v>2</v>
      </c>
      <c r="D10" s="91"/>
      <c r="E10" s="147" t="s">
        <v>384</v>
      </c>
      <c r="F10" s="65" t="s">
        <v>385</v>
      </c>
      <c r="G10" s="39">
        <v>166.04</v>
      </c>
      <c r="H10" s="67">
        <v>0</v>
      </c>
      <c r="I10" s="39">
        <v>166.04</v>
      </c>
      <c r="J10" s="68">
        <v>1</v>
      </c>
      <c r="K10" s="65" t="s">
        <v>382</v>
      </c>
      <c r="L10" s="65" t="s">
        <v>386</v>
      </c>
      <c r="M10" s="69">
        <v>83.02</v>
      </c>
      <c r="N10" s="69">
        <v>83.02</v>
      </c>
      <c r="O10" s="69"/>
      <c r="P10" s="69"/>
      <c r="Q10" s="69">
        <v>0</v>
      </c>
      <c r="R10" s="70">
        <v>166.04</v>
      </c>
      <c r="S10" s="69">
        <v>0</v>
      </c>
      <c r="T10" s="69">
        <v>0</v>
      </c>
      <c r="U10" s="69">
        <v>0</v>
      </c>
      <c r="V10" s="69">
        <v>0</v>
      </c>
      <c r="W10" s="69">
        <v>0</v>
      </c>
      <c r="X10" s="69">
        <v>0</v>
      </c>
      <c r="Y10" s="69">
        <v>0</v>
      </c>
      <c r="Z10" s="69">
        <v>0</v>
      </c>
      <c r="AA10" s="69"/>
      <c r="AB10" s="69"/>
      <c r="AC10" s="69"/>
      <c r="AD10" s="69"/>
      <c r="AE10" s="69"/>
      <c r="AF10" s="69"/>
      <c r="AG10" s="69">
        <v>0</v>
      </c>
      <c r="AH10" s="69">
        <v>166.04</v>
      </c>
      <c r="AI10" s="35"/>
      <c r="AJ10" s="35">
        <v>166.04</v>
      </c>
    </row>
    <row r="11" spans="1:36" s="60" customFormat="1" ht="23.25" customHeight="1">
      <c r="A11" s="47"/>
      <c r="B11" s="47"/>
      <c r="C11" s="35"/>
      <c r="D11" s="197" t="s">
        <v>267</v>
      </c>
      <c r="E11" s="172"/>
      <c r="F11" s="65"/>
      <c r="G11" s="35">
        <v>602.04999999999995</v>
      </c>
      <c r="H11" s="35"/>
      <c r="I11" s="35">
        <v>602.04999999999995</v>
      </c>
      <c r="J11" s="35">
        <v>2</v>
      </c>
      <c r="K11" s="35">
        <v>0</v>
      </c>
      <c r="L11" s="35">
        <v>0</v>
      </c>
      <c r="M11" s="35">
        <v>213.82</v>
      </c>
      <c r="N11" s="35">
        <v>388.22999999999996</v>
      </c>
      <c r="O11" s="35">
        <v>0</v>
      </c>
      <c r="P11" s="35">
        <v>0</v>
      </c>
      <c r="Q11" s="35">
        <v>0</v>
      </c>
      <c r="R11" s="35">
        <v>602.04999999999995</v>
      </c>
      <c r="S11" s="35">
        <v>0</v>
      </c>
      <c r="T11" s="35">
        <v>0</v>
      </c>
      <c r="U11" s="35">
        <v>0</v>
      </c>
      <c r="V11" s="35">
        <v>0</v>
      </c>
      <c r="W11" s="35">
        <v>0</v>
      </c>
      <c r="X11" s="35">
        <v>0</v>
      </c>
      <c r="Y11" s="35">
        <v>0</v>
      </c>
      <c r="Z11" s="35">
        <v>0</v>
      </c>
      <c r="AA11" s="35">
        <v>0</v>
      </c>
      <c r="AB11" s="35">
        <v>0</v>
      </c>
      <c r="AC11" s="35">
        <v>0</v>
      </c>
      <c r="AD11" s="35">
        <v>0</v>
      </c>
      <c r="AE11" s="35">
        <v>0</v>
      </c>
      <c r="AF11" s="35">
        <v>0</v>
      </c>
      <c r="AG11" s="35">
        <v>0</v>
      </c>
      <c r="AH11" s="35">
        <v>602.04999999999995</v>
      </c>
      <c r="AI11" s="35">
        <v>0</v>
      </c>
      <c r="AJ11" s="35">
        <v>602.04999999999995</v>
      </c>
    </row>
    <row r="12" spans="1:36" s="58" customFormat="1" ht="23.25">
      <c r="A12" s="104"/>
      <c r="B12" s="104"/>
      <c r="C12" s="97"/>
      <c r="D12" s="98"/>
      <c r="E12" s="64" t="s">
        <v>35</v>
      </c>
      <c r="F12" s="64"/>
      <c r="G12" s="97"/>
      <c r="H12" s="97"/>
      <c r="I12" s="97"/>
      <c r="J12" s="97"/>
      <c r="K12" s="97"/>
      <c r="L12" s="99"/>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97"/>
      <c r="AJ12" s="97"/>
    </row>
    <row r="13" spans="1:36" s="57" customFormat="1" ht="22.5" customHeight="1">
      <c r="A13" s="41"/>
      <c r="B13" s="41"/>
      <c r="C13" s="39" t="s">
        <v>391</v>
      </c>
      <c r="D13" s="38"/>
      <c r="E13" s="150"/>
      <c r="F13" s="38"/>
      <c r="G13" s="38"/>
      <c r="H13" s="38"/>
      <c r="I13" s="38"/>
      <c r="J13" s="38"/>
      <c r="K13" s="92"/>
      <c r="L13" s="92"/>
      <c r="M13" s="38"/>
      <c r="N13" s="38"/>
      <c r="O13" s="38"/>
      <c r="P13" s="38"/>
      <c r="Q13" s="38"/>
      <c r="R13" s="38"/>
      <c r="S13" s="38"/>
      <c r="T13" s="38"/>
      <c r="U13" s="38"/>
      <c r="V13" s="38"/>
      <c r="W13" s="38"/>
      <c r="X13" s="38"/>
      <c r="Y13" s="38"/>
      <c r="Z13" s="38"/>
      <c r="AA13" s="38"/>
      <c r="AB13" s="38"/>
      <c r="AC13" s="38"/>
      <c r="AD13" s="38"/>
      <c r="AE13" s="38"/>
      <c r="AF13" s="38"/>
      <c r="AG13" s="38"/>
      <c r="AH13" s="38"/>
      <c r="AI13" s="38"/>
      <c r="AJ13" s="38"/>
    </row>
    <row r="14" spans="1:36" s="58" customFormat="1" ht="23.25">
      <c r="A14" s="104"/>
      <c r="B14" s="104"/>
      <c r="C14" s="97"/>
      <c r="D14" s="98"/>
      <c r="E14" s="64" t="s">
        <v>35</v>
      </c>
      <c r="F14" s="64"/>
      <c r="G14" s="97"/>
      <c r="H14" s="97"/>
      <c r="I14" s="97"/>
      <c r="J14" s="97"/>
      <c r="K14" s="97"/>
      <c r="L14" s="99"/>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row>
    <row r="15" spans="1:36" s="57" customFormat="1" ht="22.5" customHeight="1">
      <c r="A15" s="41"/>
      <c r="B15" s="41"/>
      <c r="C15" s="39" t="s">
        <v>391</v>
      </c>
      <c r="D15" s="38"/>
      <c r="E15" s="150"/>
      <c r="F15" s="38"/>
      <c r="G15" s="38"/>
      <c r="H15" s="38"/>
      <c r="I15" s="38"/>
      <c r="J15" s="38"/>
      <c r="K15" s="92"/>
      <c r="L15" s="92"/>
      <c r="M15" s="38"/>
      <c r="N15" s="38"/>
      <c r="O15" s="38"/>
      <c r="P15" s="38"/>
      <c r="Q15" s="38"/>
      <c r="R15" s="38"/>
      <c r="S15" s="38"/>
      <c r="T15" s="38"/>
      <c r="U15" s="38"/>
      <c r="V15" s="38"/>
      <c r="W15" s="38"/>
      <c r="X15" s="38"/>
      <c r="Y15" s="38"/>
      <c r="Z15" s="38"/>
      <c r="AA15" s="38"/>
      <c r="AB15" s="38"/>
      <c r="AC15" s="38"/>
      <c r="AD15" s="38"/>
      <c r="AE15" s="38"/>
      <c r="AF15" s="38"/>
      <c r="AG15" s="38"/>
      <c r="AH15" s="38"/>
      <c r="AI15" s="38"/>
      <c r="AJ15" s="38"/>
    </row>
    <row r="16" spans="1:36" s="58" customFormat="1" ht="23.25">
      <c r="A16" s="104"/>
      <c r="B16" s="104"/>
      <c r="C16" s="97"/>
      <c r="D16" s="98"/>
      <c r="E16" s="64" t="s">
        <v>35</v>
      </c>
      <c r="F16" s="64"/>
      <c r="G16" s="97"/>
      <c r="H16" s="97"/>
      <c r="I16" s="97"/>
      <c r="J16" s="97"/>
      <c r="K16" s="97"/>
      <c r="L16" s="99"/>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row>
    <row r="17" spans="1:36" s="57" customFormat="1" ht="22.5" customHeight="1">
      <c r="A17" s="41"/>
      <c r="B17" s="41"/>
      <c r="C17" s="39" t="s">
        <v>391</v>
      </c>
      <c r="D17" s="38"/>
      <c r="E17" s="150"/>
      <c r="F17" s="38"/>
      <c r="G17" s="38"/>
      <c r="H17" s="38"/>
      <c r="I17" s="38"/>
      <c r="J17" s="38"/>
      <c r="K17" s="92"/>
      <c r="L17" s="92"/>
      <c r="M17" s="38"/>
      <c r="N17" s="38"/>
      <c r="O17" s="38"/>
      <c r="P17" s="38"/>
      <c r="Q17" s="38"/>
      <c r="R17" s="38"/>
      <c r="S17" s="38"/>
      <c r="T17" s="38"/>
      <c r="U17" s="38"/>
      <c r="V17" s="38"/>
      <c r="W17" s="38"/>
      <c r="X17" s="38"/>
      <c r="Y17" s="38"/>
      <c r="Z17" s="38"/>
      <c r="AA17" s="38"/>
      <c r="AB17" s="38"/>
      <c r="AC17" s="38"/>
      <c r="AD17" s="38"/>
      <c r="AE17" s="38"/>
      <c r="AF17" s="38"/>
      <c r="AG17" s="38"/>
      <c r="AH17" s="38"/>
      <c r="AI17" s="38"/>
      <c r="AJ17" s="38"/>
    </row>
    <row r="18" spans="1:36" s="58" customFormat="1" ht="23.25">
      <c r="A18" s="104"/>
      <c r="B18" s="104"/>
      <c r="C18" s="97"/>
      <c r="D18" s="98"/>
      <c r="E18" s="64" t="s">
        <v>35</v>
      </c>
      <c r="F18" s="64"/>
      <c r="G18" s="97"/>
      <c r="H18" s="97"/>
      <c r="I18" s="97"/>
      <c r="J18" s="97"/>
      <c r="K18" s="97"/>
      <c r="L18" s="99"/>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row>
    <row r="19" spans="1:36" s="57" customFormat="1" ht="22.5" customHeight="1">
      <c r="A19" s="41"/>
      <c r="B19" s="41"/>
      <c r="C19" s="39" t="s">
        <v>391</v>
      </c>
      <c r="D19" s="38"/>
      <c r="E19" s="150"/>
      <c r="F19" s="38"/>
      <c r="G19" s="38"/>
      <c r="H19" s="38"/>
      <c r="I19" s="38"/>
      <c r="J19" s="38"/>
      <c r="K19" s="92"/>
      <c r="L19" s="92"/>
      <c r="M19" s="38"/>
      <c r="N19" s="38"/>
      <c r="O19" s="38"/>
      <c r="P19" s="38"/>
      <c r="Q19" s="38"/>
      <c r="R19" s="38"/>
      <c r="S19" s="38"/>
      <c r="T19" s="38"/>
      <c r="U19" s="38"/>
      <c r="V19" s="38"/>
      <c r="W19" s="38"/>
      <c r="X19" s="38"/>
      <c r="Y19" s="38"/>
      <c r="Z19" s="38"/>
      <c r="AA19" s="38"/>
      <c r="AB19" s="38"/>
      <c r="AC19" s="38"/>
      <c r="AD19" s="38"/>
      <c r="AE19" s="38"/>
      <c r="AF19" s="38"/>
      <c r="AG19" s="38"/>
      <c r="AH19" s="38"/>
      <c r="AI19" s="38"/>
      <c r="AJ19" s="38"/>
    </row>
    <row r="20" spans="1:36" s="58" customFormat="1" ht="32.25" customHeight="1">
      <c r="A20" s="23"/>
      <c r="B20" s="23"/>
      <c r="C20" s="24"/>
      <c r="D20" s="191" t="s">
        <v>409</v>
      </c>
      <c r="E20" s="193"/>
      <c r="F20" s="34"/>
      <c r="G20" s="24">
        <v>602.04999999999995</v>
      </c>
      <c r="H20" s="24"/>
      <c r="I20" s="24"/>
      <c r="J20" s="24"/>
      <c r="K20" s="24"/>
      <c r="L20" s="29"/>
      <c r="M20" s="129">
        <v>213.82</v>
      </c>
      <c r="N20" s="129">
        <v>388.22999999999996</v>
      </c>
      <c r="O20" s="129">
        <v>0</v>
      </c>
      <c r="P20" s="129">
        <v>0</v>
      </c>
      <c r="Q20" s="129">
        <v>0</v>
      </c>
      <c r="R20" s="129">
        <v>602.04999999999995</v>
      </c>
      <c r="S20" s="129">
        <v>0</v>
      </c>
      <c r="T20" s="129">
        <v>0</v>
      </c>
      <c r="U20" s="129">
        <v>0</v>
      </c>
      <c r="V20" s="129">
        <v>0</v>
      </c>
      <c r="W20" s="129">
        <v>0</v>
      </c>
      <c r="X20" s="129">
        <v>0</v>
      </c>
      <c r="Y20" s="129">
        <v>0</v>
      </c>
      <c r="Z20" s="129">
        <v>0</v>
      </c>
      <c r="AA20" s="129">
        <v>0</v>
      </c>
      <c r="AB20" s="129">
        <v>0</v>
      </c>
      <c r="AC20" s="129">
        <v>0</v>
      </c>
      <c r="AD20" s="129">
        <v>0</v>
      </c>
      <c r="AE20" s="129">
        <v>0</v>
      </c>
      <c r="AF20" s="129">
        <v>0</v>
      </c>
      <c r="AG20" s="129">
        <v>0</v>
      </c>
      <c r="AH20" s="129">
        <v>602.04999999999995</v>
      </c>
      <c r="AI20" s="129">
        <v>0</v>
      </c>
      <c r="AJ20" s="129">
        <v>602.04999999999995</v>
      </c>
    </row>
    <row r="21" spans="1:36" s="57" customFormat="1" ht="19.5" customHeight="1">
      <c r="A21" s="41"/>
      <c r="B21" s="41"/>
      <c r="C21" s="93"/>
      <c r="D21" s="93"/>
      <c r="E21" s="151"/>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row>
    <row r="22" spans="1:36" s="103" customFormat="1" ht="42" customHeight="1">
      <c r="A22" s="102"/>
      <c r="B22" s="102"/>
      <c r="C22" s="89" t="s">
        <v>387</v>
      </c>
      <c r="D22" s="198" t="s">
        <v>392</v>
      </c>
      <c r="E22" s="199"/>
      <c r="F22" s="34"/>
      <c r="G22" s="34"/>
      <c r="H22" s="34"/>
      <c r="I22" s="34"/>
      <c r="J22" s="34"/>
      <c r="K22" s="34"/>
      <c r="L22" s="34"/>
      <c r="M22" s="34"/>
      <c r="N22" s="34"/>
      <c r="O22" s="95"/>
      <c r="P22" s="34"/>
      <c r="Q22" s="34"/>
      <c r="R22" s="34"/>
      <c r="S22" s="95"/>
      <c r="T22" s="34"/>
      <c r="U22" s="34"/>
      <c r="V22" s="34"/>
      <c r="W22" s="95"/>
      <c r="X22" s="34"/>
      <c r="Y22" s="34"/>
      <c r="Z22" s="34"/>
      <c r="AA22" s="95"/>
      <c r="AB22" s="34"/>
      <c r="AC22" s="101"/>
      <c r="AD22" s="101"/>
      <c r="AE22" s="101"/>
      <c r="AF22" s="101"/>
      <c r="AG22" s="101"/>
      <c r="AH22" s="101"/>
      <c r="AI22" s="101"/>
      <c r="AJ22" s="101"/>
    </row>
    <row r="23" spans="1:36" s="58" customFormat="1" ht="23.25">
      <c r="A23" s="104"/>
      <c r="B23" s="104"/>
      <c r="C23" s="97"/>
      <c r="D23" s="98"/>
      <c r="E23" s="64" t="s">
        <v>34</v>
      </c>
      <c r="F23" s="64"/>
      <c r="G23" s="97"/>
      <c r="H23" s="97"/>
      <c r="I23" s="97"/>
      <c r="J23" s="97"/>
      <c r="K23" s="97"/>
      <c r="L23" s="99"/>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row>
    <row r="24" spans="1:36" s="42" customFormat="1" ht="23.25">
      <c r="A24" s="17"/>
      <c r="B24" s="17"/>
      <c r="C24" s="170">
        <v>1</v>
      </c>
      <c r="D24" s="172"/>
      <c r="E24" s="147" t="s">
        <v>40</v>
      </c>
      <c r="F24" s="173" t="s">
        <v>41</v>
      </c>
      <c r="G24" s="170">
        <v>13.76</v>
      </c>
      <c r="H24" s="190"/>
      <c r="I24" s="170">
        <v>13.76</v>
      </c>
      <c r="J24" s="170" t="s">
        <v>35</v>
      </c>
      <c r="K24" s="170" t="s">
        <v>42</v>
      </c>
      <c r="L24" s="171" t="s">
        <v>43</v>
      </c>
      <c r="M24" s="169">
        <v>8.2560000000000002</v>
      </c>
      <c r="N24" s="169">
        <v>5.5040000000000004</v>
      </c>
      <c r="O24" s="169"/>
      <c r="P24" s="169"/>
      <c r="Q24" s="169"/>
      <c r="R24" s="175">
        <v>13.760000000000002</v>
      </c>
      <c r="S24" s="169">
        <v>6.1920000000000002</v>
      </c>
      <c r="T24" s="169">
        <v>4.1280000000000001</v>
      </c>
      <c r="U24" s="169"/>
      <c r="V24" s="169"/>
      <c r="W24" s="169"/>
      <c r="X24" s="169">
        <v>10.32</v>
      </c>
      <c r="Y24" s="169">
        <v>2.0640000000000001</v>
      </c>
      <c r="Z24" s="169">
        <v>1.3760000000000001</v>
      </c>
      <c r="AA24" s="169"/>
      <c r="AB24" s="169"/>
      <c r="AC24" s="169"/>
      <c r="AD24" s="169">
        <v>3.4400000000000004</v>
      </c>
      <c r="AE24" s="169"/>
      <c r="AF24" s="169">
        <v>13.76</v>
      </c>
      <c r="AG24" s="169"/>
      <c r="AH24" s="169"/>
      <c r="AI24" s="169"/>
      <c r="AJ24" s="169">
        <v>13.76</v>
      </c>
    </row>
    <row r="25" spans="1:36" s="42" customFormat="1" ht="93">
      <c r="A25" s="17"/>
      <c r="B25" s="17"/>
      <c r="C25" s="170"/>
      <c r="D25" s="172"/>
      <c r="E25" s="147" t="s">
        <v>44</v>
      </c>
      <c r="F25" s="173"/>
      <c r="G25" s="170"/>
      <c r="H25" s="170"/>
      <c r="I25" s="170"/>
      <c r="J25" s="170"/>
      <c r="K25" s="170"/>
      <c r="L25" s="171"/>
      <c r="M25" s="169"/>
      <c r="N25" s="169"/>
      <c r="O25" s="169"/>
      <c r="P25" s="169"/>
      <c r="Q25" s="169"/>
      <c r="R25" s="177">
        <v>0</v>
      </c>
      <c r="S25" s="169"/>
      <c r="T25" s="169"/>
      <c r="U25" s="169"/>
      <c r="V25" s="169"/>
      <c r="W25" s="169"/>
      <c r="X25" s="169">
        <v>0</v>
      </c>
      <c r="Y25" s="169"/>
      <c r="Z25" s="169"/>
      <c r="AA25" s="169"/>
      <c r="AB25" s="169"/>
      <c r="AC25" s="169"/>
      <c r="AD25" s="169">
        <v>0</v>
      </c>
      <c r="AE25" s="169"/>
      <c r="AF25" s="169"/>
      <c r="AG25" s="169"/>
      <c r="AH25" s="169"/>
      <c r="AI25" s="169"/>
      <c r="AJ25" s="169"/>
    </row>
    <row r="26" spans="1:36" s="42" customFormat="1" ht="24" customHeight="1">
      <c r="A26" s="17"/>
      <c r="B26" s="17"/>
      <c r="C26" s="170">
        <v>2</v>
      </c>
      <c r="D26" s="172"/>
      <c r="E26" s="147" t="s">
        <v>45</v>
      </c>
      <c r="F26" s="173" t="s">
        <v>46</v>
      </c>
      <c r="G26" s="170">
        <v>23.47</v>
      </c>
      <c r="H26" s="170">
        <v>2.58</v>
      </c>
      <c r="I26" s="170">
        <v>26.049999999999997</v>
      </c>
      <c r="J26" s="170" t="s">
        <v>35</v>
      </c>
      <c r="K26" s="170" t="s">
        <v>42</v>
      </c>
      <c r="L26" s="171" t="s">
        <v>43</v>
      </c>
      <c r="M26" s="169">
        <v>15.629999999999997</v>
      </c>
      <c r="N26" s="169">
        <v>10.42</v>
      </c>
      <c r="O26" s="169"/>
      <c r="P26" s="169"/>
      <c r="Q26" s="169"/>
      <c r="R26" s="175">
        <v>26.049999999999997</v>
      </c>
      <c r="S26" s="169">
        <v>10.561499999999999</v>
      </c>
      <c r="T26" s="169">
        <v>7.0410000000000004</v>
      </c>
      <c r="U26" s="169"/>
      <c r="V26" s="169"/>
      <c r="W26" s="169"/>
      <c r="X26" s="169">
        <v>17.602499999999999</v>
      </c>
      <c r="Y26" s="169">
        <v>3.5204999999999997</v>
      </c>
      <c r="Z26" s="169">
        <v>2.347</v>
      </c>
      <c r="AA26" s="169"/>
      <c r="AB26" s="169"/>
      <c r="AC26" s="169"/>
      <c r="AD26" s="169">
        <v>5.8674999999999997</v>
      </c>
      <c r="AE26" s="169"/>
      <c r="AF26" s="169">
        <v>26.05</v>
      </c>
      <c r="AG26" s="169"/>
      <c r="AH26" s="169"/>
      <c r="AI26" s="169"/>
      <c r="AJ26" s="169">
        <v>26.05</v>
      </c>
    </row>
    <row r="27" spans="1:36" s="42" customFormat="1" ht="93">
      <c r="A27" s="17"/>
      <c r="B27" s="17"/>
      <c r="C27" s="170"/>
      <c r="D27" s="172"/>
      <c r="E27" s="147" t="s">
        <v>47</v>
      </c>
      <c r="F27" s="173"/>
      <c r="G27" s="170"/>
      <c r="H27" s="170"/>
      <c r="I27" s="170"/>
      <c r="J27" s="170"/>
      <c r="K27" s="170"/>
      <c r="L27" s="171"/>
      <c r="M27" s="169"/>
      <c r="N27" s="169"/>
      <c r="O27" s="169"/>
      <c r="P27" s="169"/>
      <c r="Q27" s="169"/>
      <c r="R27" s="176">
        <v>0</v>
      </c>
      <c r="S27" s="169"/>
      <c r="T27" s="169"/>
      <c r="U27" s="169"/>
      <c r="V27" s="169"/>
      <c r="W27" s="169"/>
      <c r="X27" s="169">
        <v>0</v>
      </c>
      <c r="Y27" s="169"/>
      <c r="Z27" s="169"/>
      <c r="AA27" s="169"/>
      <c r="AB27" s="169"/>
      <c r="AC27" s="169"/>
      <c r="AD27" s="169">
        <v>0</v>
      </c>
      <c r="AE27" s="169"/>
      <c r="AF27" s="169"/>
      <c r="AG27" s="169"/>
      <c r="AH27" s="169"/>
      <c r="AI27" s="169"/>
      <c r="AJ27" s="169"/>
    </row>
    <row r="28" spans="1:36" s="42" customFormat="1" ht="27" customHeight="1">
      <c r="A28" s="17"/>
      <c r="B28" s="17"/>
      <c r="C28" s="170"/>
      <c r="D28" s="172"/>
      <c r="E28" s="147" t="s">
        <v>48</v>
      </c>
      <c r="F28" s="173"/>
      <c r="G28" s="170"/>
      <c r="H28" s="170"/>
      <c r="I28" s="170"/>
      <c r="J28" s="170"/>
      <c r="K28" s="170"/>
      <c r="L28" s="171"/>
      <c r="M28" s="169"/>
      <c r="N28" s="169"/>
      <c r="O28" s="169"/>
      <c r="P28" s="169"/>
      <c r="Q28" s="169"/>
      <c r="R28" s="177">
        <v>0</v>
      </c>
      <c r="S28" s="169"/>
      <c r="T28" s="169"/>
      <c r="U28" s="169"/>
      <c r="V28" s="169"/>
      <c r="W28" s="169"/>
      <c r="X28" s="169">
        <v>0</v>
      </c>
      <c r="Y28" s="169"/>
      <c r="Z28" s="169"/>
      <c r="AA28" s="169"/>
      <c r="AB28" s="169"/>
      <c r="AC28" s="169"/>
      <c r="AD28" s="169">
        <v>0</v>
      </c>
      <c r="AE28" s="169"/>
      <c r="AF28" s="169"/>
      <c r="AG28" s="169"/>
      <c r="AH28" s="169"/>
      <c r="AI28" s="169"/>
      <c r="AJ28" s="169"/>
    </row>
    <row r="29" spans="1:36" s="42" customFormat="1" ht="23.25">
      <c r="A29" s="17"/>
      <c r="B29" s="17"/>
      <c r="C29" s="170">
        <v>3</v>
      </c>
      <c r="D29" s="172"/>
      <c r="E29" s="147" t="s">
        <v>49</v>
      </c>
      <c r="F29" s="173" t="s">
        <v>50</v>
      </c>
      <c r="G29" s="170">
        <v>22.86</v>
      </c>
      <c r="H29" s="170">
        <v>2.5099999999999998</v>
      </c>
      <c r="I29" s="170">
        <v>25.369999999999997</v>
      </c>
      <c r="J29" s="170" t="s">
        <v>35</v>
      </c>
      <c r="K29" s="170" t="s">
        <v>42</v>
      </c>
      <c r="L29" s="171" t="s">
        <v>43</v>
      </c>
      <c r="M29" s="169">
        <v>15.221999999999998</v>
      </c>
      <c r="N29" s="169">
        <v>10.148</v>
      </c>
      <c r="O29" s="169"/>
      <c r="P29" s="169"/>
      <c r="Q29" s="169"/>
      <c r="R29" s="175">
        <v>25.369999999999997</v>
      </c>
      <c r="S29" s="169">
        <v>10.286999999999999</v>
      </c>
      <c r="T29" s="169">
        <v>6.8580000000000005</v>
      </c>
      <c r="U29" s="169"/>
      <c r="V29" s="169"/>
      <c r="W29" s="169"/>
      <c r="X29" s="169">
        <v>17.145</v>
      </c>
      <c r="Y29" s="169">
        <v>3.4289999999999998</v>
      </c>
      <c r="Z29" s="169">
        <v>2.286</v>
      </c>
      <c r="AA29" s="169"/>
      <c r="AB29" s="169"/>
      <c r="AC29" s="169"/>
      <c r="AD29" s="169">
        <v>5.7149999999999999</v>
      </c>
      <c r="AE29" s="169"/>
      <c r="AF29" s="169">
        <v>25.37</v>
      </c>
      <c r="AG29" s="169"/>
      <c r="AH29" s="169"/>
      <c r="AI29" s="169"/>
      <c r="AJ29" s="169">
        <v>25.37</v>
      </c>
    </row>
    <row r="30" spans="1:36" s="42" customFormat="1" ht="69.75">
      <c r="A30" s="17"/>
      <c r="B30" s="17"/>
      <c r="C30" s="170"/>
      <c r="D30" s="172"/>
      <c r="E30" s="147" t="s">
        <v>51</v>
      </c>
      <c r="F30" s="173"/>
      <c r="G30" s="170"/>
      <c r="H30" s="170"/>
      <c r="I30" s="170"/>
      <c r="J30" s="170"/>
      <c r="K30" s="170"/>
      <c r="L30" s="171"/>
      <c r="M30" s="169"/>
      <c r="N30" s="169"/>
      <c r="O30" s="169"/>
      <c r="P30" s="169"/>
      <c r="Q30" s="169"/>
      <c r="R30" s="177">
        <v>0</v>
      </c>
      <c r="S30" s="169"/>
      <c r="T30" s="169"/>
      <c r="U30" s="169"/>
      <c r="V30" s="169"/>
      <c r="W30" s="169"/>
      <c r="X30" s="169">
        <v>0</v>
      </c>
      <c r="Y30" s="169"/>
      <c r="Z30" s="169"/>
      <c r="AA30" s="169"/>
      <c r="AB30" s="169"/>
      <c r="AC30" s="169"/>
      <c r="AD30" s="169">
        <v>0</v>
      </c>
      <c r="AE30" s="169"/>
      <c r="AF30" s="169"/>
      <c r="AG30" s="169"/>
      <c r="AH30" s="169"/>
      <c r="AI30" s="169"/>
      <c r="AJ30" s="169"/>
    </row>
    <row r="31" spans="1:36" s="42" customFormat="1" ht="46.5">
      <c r="A31" s="17"/>
      <c r="B31" s="17"/>
      <c r="C31" s="170">
        <v>4</v>
      </c>
      <c r="D31" s="172"/>
      <c r="E31" s="147" t="s">
        <v>52</v>
      </c>
      <c r="F31" s="173" t="s">
        <v>53</v>
      </c>
      <c r="G31" s="170">
        <v>34.729999999999997</v>
      </c>
      <c r="H31" s="170">
        <v>2.82</v>
      </c>
      <c r="I31" s="170">
        <v>37.549999999999997</v>
      </c>
      <c r="J31" s="170" t="s">
        <v>35</v>
      </c>
      <c r="K31" s="170" t="s">
        <v>42</v>
      </c>
      <c r="L31" s="171" t="s">
        <v>43</v>
      </c>
      <c r="M31" s="169">
        <v>22.529999999999998</v>
      </c>
      <c r="N31" s="169">
        <v>15.02</v>
      </c>
      <c r="O31" s="169"/>
      <c r="P31" s="169"/>
      <c r="Q31" s="169"/>
      <c r="R31" s="175">
        <v>37.549999999999997</v>
      </c>
      <c r="S31" s="169">
        <v>15.628499999999999</v>
      </c>
      <c r="T31" s="169">
        <v>10.419</v>
      </c>
      <c r="U31" s="169"/>
      <c r="V31" s="169"/>
      <c r="W31" s="169"/>
      <c r="X31" s="169">
        <v>26.047499999999999</v>
      </c>
      <c r="Y31" s="169">
        <v>5.2094999999999994</v>
      </c>
      <c r="Z31" s="169">
        <v>3.4729999999999999</v>
      </c>
      <c r="AA31" s="169"/>
      <c r="AB31" s="169"/>
      <c r="AC31" s="169"/>
      <c r="AD31" s="169">
        <v>8.6824999999999992</v>
      </c>
      <c r="AE31" s="169"/>
      <c r="AF31" s="169">
        <v>37.549999999999997</v>
      </c>
      <c r="AG31" s="169"/>
      <c r="AH31" s="169"/>
      <c r="AI31" s="169"/>
      <c r="AJ31" s="169">
        <v>37.549999999999997</v>
      </c>
    </row>
    <row r="32" spans="1:36" s="42" customFormat="1" ht="69.75">
      <c r="A32" s="17"/>
      <c r="B32" s="17"/>
      <c r="C32" s="170"/>
      <c r="D32" s="172"/>
      <c r="E32" s="147" t="s">
        <v>54</v>
      </c>
      <c r="F32" s="173"/>
      <c r="G32" s="170"/>
      <c r="H32" s="170"/>
      <c r="I32" s="170"/>
      <c r="J32" s="170"/>
      <c r="K32" s="170"/>
      <c r="L32" s="171"/>
      <c r="M32" s="169"/>
      <c r="N32" s="169"/>
      <c r="O32" s="169"/>
      <c r="P32" s="169"/>
      <c r="Q32" s="169"/>
      <c r="R32" s="176">
        <v>0</v>
      </c>
      <c r="S32" s="169"/>
      <c r="T32" s="169"/>
      <c r="U32" s="169"/>
      <c r="V32" s="169"/>
      <c r="W32" s="169"/>
      <c r="X32" s="169">
        <v>0</v>
      </c>
      <c r="Y32" s="169"/>
      <c r="Z32" s="169"/>
      <c r="AA32" s="169"/>
      <c r="AB32" s="169"/>
      <c r="AC32" s="169"/>
      <c r="AD32" s="169">
        <v>0</v>
      </c>
      <c r="AE32" s="169"/>
      <c r="AF32" s="169"/>
      <c r="AG32" s="169"/>
      <c r="AH32" s="169"/>
      <c r="AI32" s="169"/>
      <c r="AJ32" s="169"/>
    </row>
    <row r="33" spans="1:36" s="42" customFormat="1" ht="23.25">
      <c r="A33" s="17"/>
      <c r="B33" s="17"/>
      <c r="C33" s="170"/>
      <c r="D33" s="172"/>
      <c r="E33" s="147" t="s">
        <v>55</v>
      </c>
      <c r="F33" s="173"/>
      <c r="G33" s="170"/>
      <c r="H33" s="170"/>
      <c r="I33" s="170"/>
      <c r="J33" s="170"/>
      <c r="K33" s="170"/>
      <c r="L33" s="171"/>
      <c r="M33" s="169"/>
      <c r="N33" s="169"/>
      <c r="O33" s="169"/>
      <c r="P33" s="169"/>
      <c r="Q33" s="169"/>
      <c r="R33" s="177">
        <v>0</v>
      </c>
      <c r="S33" s="169"/>
      <c r="T33" s="169"/>
      <c r="U33" s="169"/>
      <c r="V33" s="169"/>
      <c r="W33" s="169"/>
      <c r="X33" s="169">
        <v>0</v>
      </c>
      <c r="Y33" s="169"/>
      <c r="Z33" s="169"/>
      <c r="AA33" s="169"/>
      <c r="AB33" s="169"/>
      <c r="AC33" s="169"/>
      <c r="AD33" s="169">
        <v>0</v>
      </c>
      <c r="AE33" s="169"/>
      <c r="AF33" s="169"/>
      <c r="AG33" s="169"/>
      <c r="AH33" s="169"/>
      <c r="AI33" s="169"/>
      <c r="AJ33" s="169"/>
    </row>
    <row r="34" spans="1:36" s="42" customFormat="1" ht="23.25">
      <c r="A34" s="17"/>
      <c r="B34" s="17"/>
      <c r="C34" s="170">
        <v>5</v>
      </c>
      <c r="D34" s="172"/>
      <c r="E34" s="152" t="s">
        <v>56</v>
      </c>
      <c r="F34" s="173" t="s">
        <v>57</v>
      </c>
      <c r="G34" s="170">
        <v>30.08</v>
      </c>
      <c r="H34" s="170"/>
      <c r="I34" s="170">
        <v>30.08</v>
      </c>
      <c r="J34" s="170" t="s">
        <v>35</v>
      </c>
      <c r="K34" s="170" t="s">
        <v>42</v>
      </c>
      <c r="L34" s="171" t="s">
        <v>43</v>
      </c>
      <c r="M34" s="169">
        <v>18.047999999999998</v>
      </c>
      <c r="N34" s="169">
        <v>12.032</v>
      </c>
      <c r="O34" s="169"/>
      <c r="P34" s="169"/>
      <c r="Q34" s="169"/>
      <c r="R34" s="175">
        <v>30.08</v>
      </c>
      <c r="S34" s="169">
        <v>13.536</v>
      </c>
      <c r="T34" s="169">
        <v>9.0239999999999991</v>
      </c>
      <c r="U34" s="169"/>
      <c r="V34" s="169"/>
      <c r="W34" s="169"/>
      <c r="X34" s="169">
        <v>22.56</v>
      </c>
      <c r="Y34" s="169">
        <v>4.5119999999999996</v>
      </c>
      <c r="Z34" s="169">
        <v>3.008</v>
      </c>
      <c r="AA34" s="169"/>
      <c r="AB34" s="169"/>
      <c r="AC34" s="169"/>
      <c r="AD34" s="169">
        <v>7.52</v>
      </c>
      <c r="AE34" s="169"/>
      <c r="AF34" s="169">
        <v>30.08</v>
      </c>
      <c r="AG34" s="169"/>
      <c r="AH34" s="169"/>
      <c r="AI34" s="169"/>
      <c r="AJ34" s="169">
        <v>30.08</v>
      </c>
    </row>
    <row r="35" spans="1:36" s="42" customFormat="1" ht="46.5">
      <c r="A35" s="17"/>
      <c r="B35" s="17"/>
      <c r="C35" s="170"/>
      <c r="D35" s="172"/>
      <c r="E35" s="152" t="s">
        <v>58</v>
      </c>
      <c r="F35" s="173"/>
      <c r="G35" s="170"/>
      <c r="H35" s="170"/>
      <c r="I35" s="170"/>
      <c r="J35" s="170"/>
      <c r="K35" s="170"/>
      <c r="L35" s="171"/>
      <c r="M35" s="169"/>
      <c r="N35" s="169"/>
      <c r="O35" s="169"/>
      <c r="P35" s="169"/>
      <c r="Q35" s="169"/>
      <c r="R35" s="177">
        <v>0</v>
      </c>
      <c r="S35" s="169"/>
      <c r="T35" s="169"/>
      <c r="U35" s="169"/>
      <c r="V35" s="169"/>
      <c r="W35" s="169"/>
      <c r="X35" s="169">
        <v>0</v>
      </c>
      <c r="Y35" s="169"/>
      <c r="Z35" s="169"/>
      <c r="AA35" s="169"/>
      <c r="AB35" s="169"/>
      <c r="AC35" s="169"/>
      <c r="AD35" s="169">
        <v>0</v>
      </c>
      <c r="AE35" s="169"/>
      <c r="AF35" s="169"/>
      <c r="AG35" s="169"/>
      <c r="AH35" s="169"/>
      <c r="AI35" s="169"/>
      <c r="AJ35" s="169"/>
    </row>
    <row r="36" spans="1:36" s="42" customFormat="1" ht="23.25">
      <c r="A36" s="17"/>
      <c r="B36" s="17"/>
      <c r="C36" s="170">
        <v>6</v>
      </c>
      <c r="D36" s="172"/>
      <c r="E36" s="152" t="s">
        <v>59</v>
      </c>
      <c r="F36" s="173" t="s">
        <v>57</v>
      </c>
      <c r="G36" s="170">
        <v>31.08</v>
      </c>
      <c r="H36" s="170"/>
      <c r="I36" s="170">
        <v>31.08</v>
      </c>
      <c r="J36" s="170" t="s">
        <v>35</v>
      </c>
      <c r="K36" s="170" t="s">
        <v>42</v>
      </c>
      <c r="L36" s="171" t="s">
        <v>43</v>
      </c>
      <c r="M36" s="169">
        <v>18.648</v>
      </c>
      <c r="N36" s="169">
        <v>12.432</v>
      </c>
      <c r="O36" s="169"/>
      <c r="P36" s="169"/>
      <c r="Q36" s="169"/>
      <c r="R36" s="175">
        <v>31.08</v>
      </c>
      <c r="S36" s="169">
        <v>13.985999999999999</v>
      </c>
      <c r="T36" s="169">
        <v>9.3239999999999998</v>
      </c>
      <c r="U36" s="169"/>
      <c r="V36" s="169"/>
      <c r="W36" s="169"/>
      <c r="X36" s="169">
        <v>23.31</v>
      </c>
      <c r="Y36" s="169">
        <v>4.6619999999999999</v>
      </c>
      <c r="Z36" s="169">
        <v>3.1080000000000001</v>
      </c>
      <c r="AA36" s="169"/>
      <c r="AB36" s="169"/>
      <c r="AC36" s="169"/>
      <c r="AD36" s="169">
        <v>7.77</v>
      </c>
      <c r="AE36" s="169"/>
      <c r="AF36" s="169">
        <v>31.08</v>
      </c>
      <c r="AG36" s="169"/>
      <c r="AH36" s="169"/>
      <c r="AI36" s="169"/>
      <c r="AJ36" s="169">
        <v>31.08</v>
      </c>
    </row>
    <row r="37" spans="1:36" s="42" customFormat="1" ht="46.5">
      <c r="A37" s="17"/>
      <c r="B37" s="17"/>
      <c r="C37" s="170"/>
      <c r="D37" s="172"/>
      <c r="E37" s="152" t="s">
        <v>60</v>
      </c>
      <c r="F37" s="173"/>
      <c r="G37" s="170"/>
      <c r="H37" s="170"/>
      <c r="I37" s="170"/>
      <c r="J37" s="170"/>
      <c r="K37" s="170"/>
      <c r="L37" s="171"/>
      <c r="M37" s="169"/>
      <c r="N37" s="169"/>
      <c r="O37" s="169"/>
      <c r="P37" s="169"/>
      <c r="Q37" s="169"/>
      <c r="R37" s="177">
        <v>0</v>
      </c>
      <c r="S37" s="169"/>
      <c r="T37" s="169"/>
      <c r="U37" s="169"/>
      <c r="V37" s="169"/>
      <c r="W37" s="169"/>
      <c r="X37" s="169">
        <v>0</v>
      </c>
      <c r="Y37" s="169"/>
      <c r="Z37" s="169"/>
      <c r="AA37" s="169"/>
      <c r="AB37" s="169"/>
      <c r="AC37" s="169"/>
      <c r="AD37" s="169">
        <v>0</v>
      </c>
      <c r="AE37" s="169"/>
      <c r="AF37" s="169"/>
      <c r="AG37" s="169"/>
      <c r="AH37" s="169"/>
      <c r="AI37" s="169"/>
      <c r="AJ37" s="169"/>
    </row>
    <row r="38" spans="1:36" s="42" customFormat="1" ht="36" customHeight="1">
      <c r="A38" s="17"/>
      <c r="B38" s="17"/>
      <c r="C38" s="170">
        <v>7</v>
      </c>
      <c r="D38" s="172"/>
      <c r="E38" s="152" t="s">
        <v>61</v>
      </c>
      <c r="F38" s="173" t="s">
        <v>57</v>
      </c>
      <c r="G38" s="170">
        <v>23.88</v>
      </c>
      <c r="H38" s="170"/>
      <c r="I38" s="170">
        <v>23.88</v>
      </c>
      <c r="J38" s="170" t="s">
        <v>35</v>
      </c>
      <c r="K38" s="170" t="s">
        <v>42</v>
      </c>
      <c r="L38" s="171" t="s">
        <v>43</v>
      </c>
      <c r="M38" s="169">
        <v>14.327999999999999</v>
      </c>
      <c r="N38" s="169">
        <v>9.5519999999999996</v>
      </c>
      <c r="O38" s="169"/>
      <c r="P38" s="169"/>
      <c r="Q38" s="169"/>
      <c r="R38" s="175">
        <v>23.88</v>
      </c>
      <c r="S38" s="169">
        <v>10.746</v>
      </c>
      <c r="T38" s="169">
        <v>7.1640000000000006</v>
      </c>
      <c r="U38" s="169"/>
      <c r="V38" s="169"/>
      <c r="W38" s="169"/>
      <c r="X38" s="169">
        <v>17.91</v>
      </c>
      <c r="Y38" s="169">
        <v>3.5819999999999999</v>
      </c>
      <c r="Z38" s="169">
        <v>2.3879999999999999</v>
      </c>
      <c r="AA38" s="169"/>
      <c r="AB38" s="169"/>
      <c r="AC38" s="169"/>
      <c r="AD38" s="169">
        <v>5.97</v>
      </c>
      <c r="AE38" s="169"/>
      <c r="AF38" s="169">
        <v>23.88</v>
      </c>
      <c r="AG38" s="169"/>
      <c r="AH38" s="169"/>
      <c r="AI38" s="169"/>
      <c r="AJ38" s="169">
        <v>23.88</v>
      </c>
    </row>
    <row r="39" spans="1:36" s="42" customFormat="1" ht="46.5">
      <c r="A39" s="17"/>
      <c r="B39" s="17"/>
      <c r="C39" s="170"/>
      <c r="D39" s="172"/>
      <c r="E39" s="152" t="s">
        <v>62</v>
      </c>
      <c r="F39" s="173"/>
      <c r="G39" s="170"/>
      <c r="H39" s="170"/>
      <c r="I39" s="170"/>
      <c r="J39" s="170"/>
      <c r="K39" s="170"/>
      <c r="L39" s="171"/>
      <c r="M39" s="169"/>
      <c r="N39" s="169"/>
      <c r="O39" s="169"/>
      <c r="P39" s="169"/>
      <c r="Q39" s="169"/>
      <c r="R39" s="177">
        <v>0</v>
      </c>
      <c r="S39" s="169"/>
      <c r="T39" s="169"/>
      <c r="U39" s="169"/>
      <c r="V39" s="169"/>
      <c r="W39" s="169"/>
      <c r="X39" s="169">
        <v>0</v>
      </c>
      <c r="Y39" s="169"/>
      <c r="Z39" s="169"/>
      <c r="AA39" s="169"/>
      <c r="AB39" s="169"/>
      <c r="AC39" s="169"/>
      <c r="AD39" s="169">
        <v>0</v>
      </c>
      <c r="AE39" s="169"/>
      <c r="AF39" s="169"/>
      <c r="AG39" s="169"/>
      <c r="AH39" s="169"/>
      <c r="AI39" s="169"/>
      <c r="AJ39" s="169"/>
    </row>
    <row r="40" spans="1:36" s="42" customFormat="1" ht="23.25">
      <c r="A40" s="17"/>
      <c r="B40" s="17"/>
      <c r="C40" s="170">
        <v>8</v>
      </c>
      <c r="D40" s="172"/>
      <c r="E40" s="152" t="s">
        <v>63</v>
      </c>
      <c r="F40" s="173" t="s">
        <v>57</v>
      </c>
      <c r="G40" s="170">
        <v>33.479999999999997</v>
      </c>
      <c r="H40" s="170"/>
      <c r="I40" s="170">
        <v>33.479999999999997</v>
      </c>
      <c r="J40" s="170" t="s">
        <v>35</v>
      </c>
      <c r="K40" s="170" t="s">
        <v>42</v>
      </c>
      <c r="L40" s="171" t="s">
        <v>43</v>
      </c>
      <c r="M40" s="169">
        <v>20.087999999999997</v>
      </c>
      <c r="N40" s="169">
        <v>13.391999999999999</v>
      </c>
      <c r="O40" s="169"/>
      <c r="P40" s="169"/>
      <c r="Q40" s="169"/>
      <c r="R40" s="175">
        <v>33.479999999999997</v>
      </c>
      <c r="S40" s="169">
        <v>15.065999999999999</v>
      </c>
      <c r="T40" s="169">
        <v>10.044</v>
      </c>
      <c r="U40" s="169"/>
      <c r="V40" s="169"/>
      <c r="W40" s="169"/>
      <c r="X40" s="169">
        <v>25.11</v>
      </c>
      <c r="Y40" s="169">
        <v>5.0219999999999994</v>
      </c>
      <c r="Z40" s="169">
        <v>3.3479999999999999</v>
      </c>
      <c r="AA40" s="169"/>
      <c r="AB40" s="169"/>
      <c r="AC40" s="169"/>
      <c r="AD40" s="169">
        <v>8.3699999999999992</v>
      </c>
      <c r="AE40" s="169"/>
      <c r="AF40" s="169">
        <v>33.479999999999997</v>
      </c>
      <c r="AG40" s="169"/>
      <c r="AH40" s="169"/>
      <c r="AI40" s="169"/>
      <c r="AJ40" s="169">
        <v>33.479999999999997</v>
      </c>
    </row>
    <row r="41" spans="1:36" s="42" customFormat="1" ht="46.5">
      <c r="A41" s="17"/>
      <c r="B41" s="17"/>
      <c r="C41" s="170"/>
      <c r="D41" s="172"/>
      <c r="E41" s="152" t="s">
        <v>64</v>
      </c>
      <c r="F41" s="173"/>
      <c r="G41" s="170"/>
      <c r="H41" s="170"/>
      <c r="I41" s="170"/>
      <c r="J41" s="170"/>
      <c r="K41" s="170"/>
      <c r="L41" s="171"/>
      <c r="M41" s="169"/>
      <c r="N41" s="169"/>
      <c r="O41" s="169"/>
      <c r="P41" s="169"/>
      <c r="Q41" s="169"/>
      <c r="R41" s="177">
        <v>0</v>
      </c>
      <c r="S41" s="169"/>
      <c r="T41" s="169"/>
      <c r="U41" s="169"/>
      <c r="V41" s="169"/>
      <c r="W41" s="169"/>
      <c r="X41" s="169">
        <v>0</v>
      </c>
      <c r="Y41" s="169"/>
      <c r="Z41" s="169"/>
      <c r="AA41" s="169"/>
      <c r="AB41" s="169"/>
      <c r="AC41" s="169"/>
      <c r="AD41" s="169">
        <v>0</v>
      </c>
      <c r="AE41" s="169"/>
      <c r="AF41" s="169"/>
      <c r="AG41" s="169"/>
      <c r="AH41" s="169"/>
      <c r="AI41" s="169"/>
      <c r="AJ41" s="169"/>
    </row>
    <row r="42" spans="1:36" s="42" customFormat="1" ht="23.25">
      <c r="A42" s="17"/>
      <c r="B42" s="17"/>
      <c r="C42" s="170">
        <v>9</v>
      </c>
      <c r="D42" s="172"/>
      <c r="E42" s="153" t="s">
        <v>65</v>
      </c>
      <c r="F42" s="173" t="s">
        <v>57</v>
      </c>
      <c r="G42" s="170">
        <v>46.46</v>
      </c>
      <c r="H42" s="170"/>
      <c r="I42" s="170">
        <v>46.46</v>
      </c>
      <c r="J42" s="170" t="s">
        <v>35</v>
      </c>
      <c r="K42" s="170" t="s">
        <v>42</v>
      </c>
      <c r="L42" s="171" t="s">
        <v>43</v>
      </c>
      <c r="M42" s="169">
        <v>27.876000000000001</v>
      </c>
      <c r="N42" s="169">
        <v>18.584</v>
      </c>
      <c r="O42" s="169"/>
      <c r="P42" s="169"/>
      <c r="Q42" s="169"/>
      <c r="R42" s="175">
        <v>46.46</v>
      </c>
      <c r="S42" s="169">
        <v>20.907</v>
      </c>
      <c r="T42" s="169">
        <v>13.938000000000001</v>
      </c>
      <c r="U42" s="169"/>
      <c r="V42" s="169"/>
      <c r="W42" s="169"/>
      <c r="X42" s="169">
        <v>34.844999999999999</v>
      </c>
      <c r="Y42" s="169">
        <v>6.9690000000000003</v>
      </c>
      <c r="Z42" s="169">
        <v>4.6459999999999999</v>
      </c>
      <c r="AA42" s="169"/>
      <c r="AB42" s="169"/>
      <c r="AC42" s="169"/>
      <c r="AD42" s="169">
        <v>11.615</v>
      </c>
      <c r="AE42" s="169"/>
      <c r="AF42" s="169">
        <v>46.46</v>
      </c>
      <c r="AG42" s="169"/>
      <c r="AH42" s="169"/>
      <c r="AI42" s="169"/>
      <c r="AJ42" s="169">
        <v>46.46</v>
      </c>
    </row>
    <row r="43" spans="1:36" s="42" customFormat="1" ht="56.25" customHeight="1">
      <c r="A43" s="17"/>
      <c r="B43" s="17"/>
      <c r="C43" s="170"/>
      <c r="D43" s="172"/>
      <c r="E43" s="153" t="s">
        <v>66</v>
      </c>
      <c r="F43" s="173"/>
      <c r="G43" s="170"/>
      <c r="H43" s="170"/>
      <c r="I43" s="170"/>
      <c r="J43" s="170"/>
      <c r="K43" s="170"/>
      <c r="L43" s="171"/>
      <c r="M43" s="169"/>
      <c r="N43" s="169"/>
      <c r="O43" s="169"/>
      <c r="P43" s="169"/>
      <c r="Q43" s="169"/>
      <c r="R43" s="177">
        <v>0</v>
      </c>
      <c r="S43" s="169"/>
      <c r="T43" s="169"/>
      <c r="U43" s="169"/>
      <c r="V43" s="169"/>
      <c r="W43" s="169"/>
      <c r="X43" s="169">
        <v>0</v>
      </c>
      <c r="Y43" s="169"/>
      <c r="Z43" s="169"/>
      <c r="AA43" s="169"/>
      <c r="AB43" s="169"/>
      <c r="AC43" s="169"/>
      <c r="AD43" s="169">
        <v>0</v>
      </c>
      <c r="AE43" s="169"/>
      <c r="AF43" s="169"/>
      <c r="AG43" s="169"/>
      <c r="AH43" s="169"/>
      <c r="AI43" s="169"/>
      <c r="AJ43" s="169"/>
    </row>
    <row r="44" spans="1:36" s="42" customFormat="1" ht="23.25">
      <c r="A44" s="17"/>
      <c r="B44" s="17"/>
      <c r="C44" s="170">
        <v>10</v>
      </c>
      <c r="D44" s="172"/>
      <c r="E44" s="153" t="s">
        <v>67</v>
      </c>
      <c r="F44" s="173" t="s">
        <v>57</v>
      </c>
      <c r="G44" s="170">
        <v>42.72</v>
      </c>
      <c r="H44" s="170"/>
      <c r="I44" s="170">
        <v>42.72</v>
      </c>
      <c r="J44" s="170" t="s">
        <v>35</v>
      </c>
      <c r="K44" s="170" t="s">
        <v>42</v>
      </c>
      <c r="L44" s="171" t="s">
        <v>43</v>
      </c>
      <c r="M44" s="169">
        <v>25.631999999999998</v>
      </c>
      <c r="N44" s="169">
        <v>17.088000000000001</v>
      </c>
      <c r="O44" s="169"/>
      <c r="P44" s="169"/>
      <c r="Q44" s="169"/>
      <c r="R44" s="175">
        <v>42.72</v>
      </c>
      <c r="S44" s="169">
        <v>19.224</v>
      </c>
      <c r="T44" s="169">
        <v>12.816000000000001</v>
      </c>
      <c r="U44" s="169"/>
      <c r="V44" s="169"/>
      <c r="W44" s="169"/>
      <c r="X44" s="169">
        <v>32.04</v>
      </c>
      <c r="Y44" s="169">
        <v>6.4079999999999995</v>
      </c>
      <c r="Z44" s="169">
        <v>4.2720000000000002</v>
      </c>
      <c r="AA44" s="169"/>
      <c r="AB44" s="169"/>
      <c r="AC44" s="169"/>
      <c r="AD44" s="169">
        <v>10.68</v>
      </c>
      <c r="AE44" s="169"/>
      <c r="AF44" s="169">
        <v>42.72</v>
      </c>
      <c r="AG44" s="169"/>
      <c r="AH44" s="169"/>
      <c r="AI44" s="169"/>
      <c r="AJ44" s="169">
        <v>42.72</v>
      </c>
    </row>
    <row r="45" spans="1:36" s="42" customFormat="1" ht="46.5">
      <c r="A45" s="17"/>
      <c r="B45" s="17"/>
      <c r="C45" s="170"/>
      <c r="D45" s="172"/>
      <c r="E45" s="153" t="s">
        <v>68</v>
      </c>
      <c r="F45" s="173"/>
      <c r="G45" s="170"/>
      <c r="H45" s="170"/>
      <c r="I45" s="170"/>
      <c r="J45" s="170"/>
      <c r="K45" s="170"/>
      <c r="L45" s="171"/>
      <c r="M45" s="169"/>
      <c r="N45" s="169"/>
      <c r="O45" s="169"/>
      <c r="P45" s="169"/>
      <c r="Q45" s="169"/>
      <c r="R45" s="176">
        <v>0</v>
      </c>
      <c r="S45" s="169"/>
      <c r="T45" s="169"/>
      <c r="U45" s="169"/>
      <c r="V45" s="169"/>
      <c r="W45" s="169"/>
      <c r="X45" s="169">
        <v>0</v>
      </c>
      <c r="Y45" s="169"/>
      <c r="Z45" s="169"/>
      <c r="AA45" s="169"/>
      <c r="AB45" s="169"/>
      <c r="AC45" s="169"/>
      <c r="AD45" s="169">
        <v>0</v>
      </c>
      <c r="AE45" s="169"/>
      <c r="AF45" s="169"/>
      <c r="AG45" s="169"/>
      <c r="AH45" s="169"/>
      <c r="AI45" s="169"/>
      <c r="AJ45" s="169"/>
    </row>
    <row r="46" spans="1:36" s="42" customFormat="1" ht="23.25">
      <c r="A46" s="17"/>
      <c r="B46" s="17"/>
      <c r="C46" s="170"/>
      <c r="D46" s="172"/>
      <c r="E46" s="153" t="s">
        <v>69</v>
      </c>
      <c r="F46" s="173"/>
      <c r="G46" s="170"/>
      <c r="H46" s="170"/>
      <c r="I46" s="170"/>
      <c r="J46" s="170"/>
      <c r="K46" s="170"/>
      <c r="L46" s="171"/>
      <c r="M46" s="169"/>
      <c r="N46" s="169"/>
      <c r="O46" s="169"/>
      <c r="P46" s="169"/>
      <c r="Q46" s="169"/>
      <c r="R46" s="177">
        <v>0</v>
      </c>
      <c r="S46" s="169"/>
      <c r="T46" s="169"/>
      <c r="U46" s="169"/>
      <c r="V46" s="169"/>
      <c r="W46" s="169"/>
      <c r="X46" s="169">
        <v>0</v>
      </c>
      <c r="Y46" s="169"/>
      <c r="Z46" s="169"/>
      <c r="AA46" s="169"/>
      <c r="AB46" s="169"/>
      <c r="AC46" s="169"/>
      <c r="AD46" s="169">
        <v>0</v>
      </c>
      <c r="AE46" s="169"/>
      <c r="AF46" s="169"/>
      <c r="AG46" s="169"/>
      <c r="AH46" s="169"/>
      <c r="AI46" s="169"/>
      <c r="AJ46" s="169"/>
    </row>
    <row r="47" spans="1:36" s="42" customFormat="1" ht="23.25">
      <c r="A47" s="17"/>
      <c r="B47" s="17"/>
      <c r="C47" s="170">
        <v>11</v>
      </c>
      <c r="D47" s="172"/>
      <c r="E47" s="153" t="s">
        <v>70</v>
      </c>
      <c r="F47" s="173" t="s">
        <v>57</v>
      </c>
      <c r="G47" s="170">
        <v>30.92</v>
      </c>
      <c r="H47" s="170"/>
      <c r="I47" s="170">
        <v>30.92</v>
      </c>
      <c r="J47" s="170" t="s">
        <v>35</v>
      </c>
      <c r="K47" s="170" t="s">
        <v>42</v>
      </c>
      <c r="L47" s="171" t="s">
        <v>43</v>
      </c>
      <c r="M47" s="169">
        <v>18.552</v>
      </c>
      <c r="N47" s="169">
        <v>12.368000000000002</v>
      </c>
      <c r="O47" s="169"/>
      <c r="P47" s="169"/>
      <c r="Q47" s="169"/>
      <c r="R47" s="175">
        <v>30.92</v>
      </c>
      <c r="S47" s="169">
        <v>13.914</v>
      </c>
      <c r="T47" s="169">
        <v>9.2760000000000016</v>
      </c>
      <c r="U47" s="169"/>
      <c r="V47" s="169"/>
      <c r="W47" s="169"/>
      <c r="X47" s="169">
        <v>23.19</v>
      </c>
      <c r="Y47" s="169">
        <v>4.6379999999999999</v>
      </c>
      <c r="Z47" s="169">
        <v>3.0920000000000005</v>
      </c>
      <c r="AA47" s="169"/>
      <c r="AB47" s="169"/>
      <c r="AC47" s="169"/>
      <c r="AD47" s="169">
        <v>7.73</v>
      </c>
      <c r="AE47" s="169"/>
      <c r="AF47" s="169">
        <v>30.92</v>
      </c>
      <c r="AG47" s="169"/>
      <c r="AH47" s="169"/>
      <c r="AI47" s="169"/>
      <c r="AJ47" s="169">
        <v>30.92</v>
      </c>
    </row>
    <row r="48" spans="1:36" s="42" customFormat="1" ht="46.5">
      <c r="A48" s="17"/>
      <c r="B48" s="17"/>
      <c r="C48" s="170"/>
      <c r="D48" s="172"/>
      <c r="E48" s="153" t="s">
        <v>71</v>
      </c>
      <c r="F48" s="173"/>
      <c r="G48" s="170"/>
      <c r="H48" s="170"/>
      <c r="I48" s="170"/>
      <c r="J48" s="170"/>
      <c r="K48" s="170"/>
      <c r="L48" s="171"/>
      <c r="M48" s="169"/>
      <c r="N48" s="169"/>
      <c r="O48" s="169"/>
      <c r="P48" s="169"/>
      <c r="Q48" s="169"/>
      <c r="R48" s="176">
        <v>0</v>
      </c>
      <c r="S48" s="169"/>
      <c r="T48" s="169"/>
      <c r="U48" s="169"/>
      <c r="V48" s="169"/>
      <c r="W48" s="169"/>
      <c r="X48" s="169">
        <v>0</v>
      </c>
      <c r="Y48" s="169"/>
      <c r="Z48" s="169"/>
      <c r="AA48" s="169"/>
      <c r="AB48" s="169"/>
      <c r="AC48" s="169"/>
      <c r="AD48" s="169">
        <v>0</v>
      </c>
      <c r="AE48" s="169"/>
      <c r="AF48" s="169"/>
      <c r="AG48" s="169"/>
      <c r="AH48" s="169"/>
      <c r="AI48" s="169"/>
      <c r="AJ48" s="169"/>
    </row>
    <row r="49" spans="1:36" s="42" customFormat="1" ht="23.25">
      <c r="A49" s="17"/>
      <c r="B49" s="17"/>
      <c r="C49" s="170"/>
      <c r="D49" s="172"/>
      <c r="E49" s="153" t="s">
        <v>72</v>
      </c>
      <c r="F49" s="173"/>
      <c r="G49" s="170"/>
      <c r="H49" s="170"/>
      <c r="I49" s="170"/>
      <c r="J49" s="170"/>
      <c r="K49" s="170"/>
      <c r="L49" s="171"/>
      <c r="M49" s="169"/>
      <c r="N49" s="169"/>
      <c r="O49" s="169"/>
      <c r="P49" s="169"/>
      <c r="Q49" s="169"/>
      <c r="R49" s="177">
        <v>0</v>
      </c>
      <c r="S49" s="169"/>
      <c r="T49" s="169"/>
      <c r="U49" s="169"/>
      <c r="V49" s="169"/>
      <c r="W49" s="169"/>
      <c r="X49" s="169">
        <v>0</v>
      </c>
      <c r="Y49" s="169"/>
      <c r="Z49" s="169"/>
      <c r="AA49" s="169"/>
      <c r="AB49" s="169"/>
      <c r="AC49" s="169"/>
      <c r="AD49" s="169">
        <v>0</v>
      </c>
      <c r="AE49" s="169"/>
      <c r="AF49" s="169"/>
      <c r="AG49" s="169"/>
      <c r="AH49" s="169"/>
      <c r="AI49" s="169"/>
      <c r="AJ49" s="169"/>
    </row>
    <row r="50" spans="1:36" s="42" customFormat="1" ht="23.25">
      <c r="A50" s="17"/>
      <c r="B50" s="17"/>
      <c r="C50" s="170">
        <v>12</v>
      </c>
      <c r="D50" s="172"/>
      <c r="E50" s="153" t="s">
        <v>73</v>
      </c>
      <c r="F50" s="173" t="s">
        <v>57</v>
      </c>
      <c r="G50" s="170">
        <v>26.11</v>
      </c>
      <c r="H50" s="170"/>
      <c r="I50" s="170">
        <v>26.11</v>
      </c>
      <c r="J50" s="170" t="s">
        <v>35</v>
      </c>
      <c r="K50" s="170" t="s">
        <v>42</v>
      </c>
      <c r="L50" s="171" t="s">
        <v>43</v>
      </c>
      <c r="M50" s="169">
        <v>15.665999999999999</v>
      </c>
      <c r="N50" s="169">
        <v>10.444000000000001</v>
      </c>
      <c r="O50" s="169"/>
      <c r="P50" s="169"/>
      <c r="Q50" s="169"/>
      <c r="R50" s="175">
        <v>26.11</v>
      </c>
      <c r="S50" s="169">
        <v>11.749499999999999</v>
      </c>
      <c r="T50" s="169">
        <v>7.8330000000000002</v>
      </c>
      <c r="U50" s="169"/>
      <c r="V50" s="169"/>
      <c r="W50" s="169"/>
      <c r="X50" s="169">
        <v>19.5825</v>
      </c>
      <c r="Y50" s="169">
        <v>3.9164999999999996</v>
      </c>
      <c r="Z50" s="169">
        <v>2.6110000000000002</v>
      </c>
      <c r="AA50" s="169"/>
      <c r="AB50" s="169"/>
      <c r="AC50" s="169"/>
      <c r="AD50" s="169">
        <v>6.5274999999999999</v>
      </c>
      <c r="AE50" s="169"/>
      <c r="AF50" s="169">
        <v>26.11</v>
      </c>
      <c r="AG50" s="169"/>
      <c r="AH50" s="169"/>
      <c r="AI50" s="169"/>
      <c r="AJ50" s="169">
        <v>26.11</v>
      </c>
    </row>
    <row r="51" spans="1:36" s="42" customFormat="1" ht="46.5">
      <c r="A51" s="17"/>
      <c r="B51" s="17"/>
      <c r="C51" s="170"/>
      <c r="D51" s="172"/>
      <c r="E51" s="147" t="s">
        <v>74</v>
      </c>
      <c r="F51" s="173"/>
      <c r="G51" s="170"/>
      <c r="H51" s="170"/>
      <c r="I51" s="170"/>
      <c r="J51" s="170"/>
      <c r="K51" s="170"/>
      <c r="L51" s="171"/>
      <c r="M51" s="169"/>
      <c r="N51" s="169"/>
      <c r="O51" s="169"/>
      <c r="P51" s="169"/>
      <c r="Q51" s="169"/>
      <c r="R51" s="176">
        <v>0</v>
      </c>
      <c r="S51" s="169"/>
      <c r="T51" s="169"/>
      <c r="U51" s="169"/>
      <c r="V51" s="169"/>
      <c r="W51" s="169"/>
      <c r="X51" s="169">
        <v>0</v>
      </c>
      <c r="Y51" s="169"/>
      <c r="Z51" s="169"/>
      <c r="AA51" s="169"/>
      <c r="AB51" s="169"/>
      <c r="AC51" s="169"/>
      <c r="AD51" s="169">
        <v>0</v>
      </c>
      <c r="AE51" s="169"/>
      <c r="AF51" s="169"/>
      <c r="AG51" s="169"/>
      <c r="AH51" s="169"/>
      <c r="AI51" s="169"/>
      <c r="AJ51" s="169"/>
    </row>
    <row r="52" spans="1:36" s="42" customFormat="1" ht="52.5" customHeight="1">
      <c r="A52" s="17"/>
      <c r="B52" s="17"/>
      <c r="C52" s="170"/>
      <c r="D52" s="172"/>
      <c r="E52" s="147" t="s">
        <v>75</v>
      </c>
      <c r="F52" s="173"/>
      <c r="G52" s="170"/>
      <c r="H52" s="170"/>
      <c r="I52" s="170"/>
      <c r="J52" s="170"/>
      <c r="K52" s="170"/>
      <c r="L52" s="171"/>
      <c r="M52" s="169"/>
      <c r="N52" s="169"/>
      <c r="O52" s="169"/>
      <c r="P52" s="169"/>
      <c r="Q52" s="169"/>
      <c r="R52" s="177">
        <v>0</v>
      </c>
      <c r="S52" s="169"/>
      <c r="T52" s="169"/>
      <c r="U52" s="169"/>
      <c r="V52" s="169"/>
      <c r="W52" s="169"/>
      <c r="X52" s="169">
        <v>0</v>
      </c>
      <c r="Y52" s="169"/>
      <c r="Z52" s="169"/>
      <c r="AA52" s="169"/>
      <c r="AB52" s="169"/>
      <c r="AC52" s="169"/>
      <c r="AD52" s="169">
        <v>0</v>
      </c>
      <c r="AE52" s="169"/>
      <c r="AF52" s="169"/>
      <c r="AG52" s="169"/>
      <c r="AH52" s="169"/>
      <c r="AI52" s="169"/>
      <c r="AJ52" s="169"/>
    </row>
    <row r="53" spans="1:36" s="42" customFormat="1" ht="76.5" customHeight="1">
      <c r="A53" s="17"/>
      <c r="B53" s="17"/>
      <c r="C53" s="170">
        <v>13</v>
      </c>
      <c r="D53" s="172"/>
      <c r="E53" s="147" t="s">
        <v>76</v>
      </c>
      <c r="F53" s="184" t="s">
        <v>77</v>
      </c>
      <c r="G53" s="170">
        <v>5.15</v>
      </c>
      <c r="H53" s="170">
        <v>0.51</v>
      </c>
      <c r="I53" s="170">
        <v>5.66</v>
      </c>
      <c r="J53" s="170" t="s">
        <v>35</v>
      </c>
      <c r="K53" s="170" t="s">
        <v>42</v>
      </c>
      <c r="L53" s="171" t="s">
        <v>43</v>
      </c>
      <c r="M53" s="169">
        <v>3.3959999999999999</v>
      </c>
      <c r="N53" s="169">
        <v>2.2640000000000002</v>
      </c>
      <c r="O53" s="169"/>
      <c r="P53" s="169"/>
      <c r="Q53" s="169"/>
      <c r="R53" s="175">
        <v>5.66</v>
      </c>
      <c r="S53" s="178">
        <v>2.3174999999999999</v>
      </c>
      <c r="T53" s="169">
        <v>1.5450000000000002</v>
      </c>
      <c r="U53" s="169"/>
      <c r="V53" s="169"/>
      <c r="W53" s="169"/>
      <c r="X53" s="169">
        <v>3.8624999999999998</v>
      </c>
      <c r="Y53" s="169">
        <v>0.77250000000000008</v>
      </c>
      <c r="Z53" s="169">
        <v>0.51500000000000001</v>
      </c>
      <c r="AA53" s="169"/>
      <c r="AB53" s="169"/>
      <c r="AC53" s="169"/>
      <c r="AD53" s="169">
        <v>1.2875000000000001</v>
      </c>
      <c r="AE53" s="169"/>
      <c r="AF53" s="185">
        <v>5.66</v>
      </c>
      <c r="AG53" s="169"/>
      <c r="AH53" s="169"/>
      <c r="AI53" s="169"/>
      <c r="AJ53" s="169">
        <v>5.66</v>
      </c>
    </row>
    <row r="54" spans="1:36" s="42" customFormat="1" ht="30" customHeight="1">
      <c r="A54" s="17"/>
      <c r="B54" s="17"/>
      <c r="C54" s="170"/>
      <c r="D54" s="172"/>
      <c r="E54" s="147" t="s">
        <v>78</v>
      </c>
      <c r="F54" s="184"/>
      <c r="G54" s="170"/>
      <c r="H54" s="170"/>
      <c r="I54" s="170"/>
      <c r="J54" s="170"/>
      <c r="K54" s="170"/>
      <c r="L54" s="171"/>
      <c r="M54" s="169"/>
      <c r="N54" s="169"/>
      <c r="O54" s="169"/>
      <c r="P54" s="169"/>
      <c r="Q54" s="169"/>
      <c r="R54" s="177">
        <v>0</v>
      </c>
      <c r="S54" s="178"/>
      <c r="T54" s="169"/>
      <c r="U54" s="169"/>
      <c r="V54" s="169"/>
      <c r="W54" s="169"/>
      <c r="X54" s="169">
        <v>0</v>
      </c>
      <c r="Y54" s="169"/>
      <c r="Z54" s="169"/>
      <c r="AA54" s="169"/>
      <c r="AB54" s="169"/>
      <c r="AC54" s="169"/>
      <c r="AD54" s="169">
        <v>0</v>
      </c>
      <c r="AE54" s="169"/>
      <c r="AF54" s="185"/>
      <c r="AG54" s="169"/>
      <c r="AH54" s="169"/>
      <c r="AI54" s="169"/>
      <c r="AJ54" s="169"/>
    </row>
    <row r="55" spans="1:36" s="42" customFormat="1" ht="79.5" customHeight="1">
      <c r="A55" s="17"/>
      <c r="B55" s="17"/>
      <c r="C55" s="170">
        <v>14</v>
      </c>
      <c r="D55" s="172"/>
      <c r="E55" s="147" t="s">
        <v>79</v>
      </c>
      <c r="F55" s="184" t="s">
        <v>80</v>
      </c>
      <c r="G55" s="170">
        <v>6.71</v>
      </c>
      <c r="H55" s="170"/>
      <c r="I55" s="170">
        <v>6.71</v>
      </c>
      <c r="J55" s="170" t="s">
        <v>35</v>
      </c>
      <c r="K55" s="170" t="s">
        <v>42</v>
      </c>
      <c r="L55" s="171" t="s">
        <v>43</v>
      </c>
      <c r="M55" s="169">
        <v>4.0259999999999998</v>
      </c>
      <c r="N55" s="169">
        <v>2.6840000000000002</v>
      </c>
      <c r="O55" s="169"/>
      <c r="P55" s="169"/>
      <c r="Q55" s="169"/>
      <c r="R55" s="175">
        <v>6.71</v>
      </c>
      <c r="S55" s="169">
        <v>3.0194999999999999</v>
      </c>
      <c r="T55" s="169">
        <v>2.0129999999999999</v>
      </c>
      <c r="U55" s="169"/>
      <c r="V55" s="169"/>
      <c r="W55" s="169"/>
      <c r="X55" s="169">
        <v>5.0324999999999998</v>
      </c>
      <c r="Y55" s="169">
        <v>1.0065</v>
      </c>
      <c r="Z55" s="169">
        <v>0.67100000000000004</v>
      </c>
      <c r="AA55" s="169"/>
      <c r="AB55" s="169"/>
      <c r="AC55" s="169"/>
      <c r="AD55" s="169">
        <v>1.6775</v>
      </c>
      <c r="AE55" s="169"/>
      <c r="AF55" s="169">
        <v>6.71</v>
      </c>
      <c r="AG55" s="169"/>
      <c r="AH55" s="169"/>
      <c r="AI55" s="169"/>
      <c r="AJ55" s="169">
        <v>6.71</v>
      </c>
    </row>
    <row r="56" spans="1:36" s="42" customFormat="1" ht="79.5" customHeight="1">
      <c r="A56" s="17"/>
      <c r="B56" s="17"/>
      <c r="C56" s="170"/>
      <c r="D56" s="172"/>
      <c r="E56" s="147" t="s">
        <v>81</v>
      </c>
      <c r="F56" s="184"/>
      <c r="G56" s="170"/>
      <c r="H56" s="170"/>
      <c r="I56" s="170"/>
      <c r="J56" s="170"/>
      <c r="K56" s="170"/>
      <c r="L56" s="171"/>
      <c r="M56" s="169"/>
      <c r="N56" s="169"/>
      <c r="O56" s="169"/>
      <c r="P56" s="169"/>
      <c r="Q56" s="169"/>
      <c r="R56" s="176">
        <v>0</v>
      </c>
      <c r="S56" s="169"/>
      <c r="T56" s="169"/>
      <c r="U56" s="169"/>
      <c r="V56" s="169"/>
      <c r="W56" s="169"/>
      <c r="X56" s="169">
        <v>0</v>
      </c>
      <c r="Y56" s="169"/>
      <c r="Z56" s="169"/>
      <c r="AA56" s="169"/>
      <c r="AB56" s="169"/>
      <c r="AC56" s="169"/>
      <c r="AD56" s="169">
        <v>0</v>
      </c>
      <c r="AE56" s="169"/>
      <c r="AF56" s="169"/>
      <c r="AG56" s="169"/>
      <c r="AH56" s="169"/>
      <c r="AI56" s="169"/>
      <c r="AJ56" s="169"/>
    </row>
    <row r="57" spans="1:36" s="42" customFormat="1" ht="44.25" customHeight="1">
      <c r="A57" s="17"/>
      <c r="B57" s="17"/>
      <c r="C57" s="170"/>
      <c r="D57" s="172"/>
      <c r="E57" s="147" t="s">
        <v>82</v>
      </c>
      <c r="F57" s="184"/>
      <c r="G57" s="170"/>
      <c r="H57" s="170"/>
      <c r="I57" s="170"/>
      <c r="J57" s="170"/>
      <c r="K57" s="170"/>
      <c r="L57" s="171"/>
      <c r="M57" s="169"/>
      <c r="N57" s="169"/>
      <c r="O57" s="169"/>
      <c r="P57" s="169"/>
      <c r="Q57" s="169"/>
      <c r="R57" s="176">
        <v>0</v>
      </c>
      <c r="S57" s="169"/>
      <c r="T57" s="169"/>
      <c r="U57" s="169"/>
      <c r="V57" s="169"/>
      <c r="W57" s="169"/>
      <c r="X57" s="169">
        <v>0</v>
      </c>
      <c r="Y57" s="169"/>
      <c r="Z57" s="169"/>
      <c r="AA57" s="169"/>
      <c r="AB57" s="169"/>
      <c r="AC57" s="169"/>
      <c r="AD57" s="169">
        <v>0</v>
      </c>
      <c r="AE57" s="169"/>
      <c r="AF57" s="169"/>
      <c r="AG57" s="169"/>
      <c r="AH57" s="169"/>
      <c r="AI57" s="169"/>
      <c r="AJ57" s="169"/>
    </row>
    <row r="58" spans="1:36" s="42" customFormat="1" ht="46.5">
      <c r="A58" s="17"/>
      <c r="B58" s="17"/>
      <c r="C58" s="170"/>
      <c r="D58" s="172"/>
      <c r="E58" s="147" t="s">
        <v>83</v>
      </c>
      <c r="F58" s="184"/>
      <c r="G58" s="170"/>
      <c r="H58" s="170"/>
      <c r="I58" s="170"/>
      <c r="J58" s="170"/>
      <c r="K58" s="170"/>
      <c r="L58" s="171"/>
      <c r="M58" s="169"/>
      <c r="N58" s="169"/>
      <c r="O58" s="169"/>
      <c r="P58" s="169"/>
      <c r="Q58" s="169"/>
      <c r="R58" s="177">
        <v>0</v>
      </c>
      <c r="S58" s="169"/>
      <c r="T58" s="169"/>
      <c r="U58" s="169"/>
      <c r="V58" s="169"/>
      <c r="W58" s="169"/>
      <c r="X58" s="169">
        <v>0</v>
      </c>
      <c r="Y58" s="169"/>
      <c r="Z58" s="169"/>
      <c r="AA58" s="169"/>
      <c r="AB58" s="169"/>
      <c r="AC58" s="169"/>
      <c r="AD58" s="169">
        <v>0</v>
      </c>
      <c r="AE58" s="169"/>
      <c r="AF58" s="169"/>
      <c r="AG58" s="169"/>
      <c r="AH58" s="169"/>
      <c r="AI58" s="169"/>
      <c r="AJ58" s="169"/>
    </row>
    <row r="59" spans="1:36" s="42" customFormat="1" ht="46.5">
      <c r="A59" s="17"/>
      <c r="B59" s="17"/>
      <c r="C59" s="170">
        <v>15</v>
      </c>
      <c r="D59" s="172"/>
      <c r="E59" s="147" t="s">
        <v>84</v>
      </c>
      <c r="F59" s="184" t="s">
        <v>85</v>
      </c>
      <c r="G59" s="170">
        <v>8.68</v>
      </c>
      <c r="H59" s="170"/>
      <c r="I59" s="170">
        <v>8.68</v>
      </c>
      <c r="J59" s="170" t="s">
        <v>35</v>
      </c>
      <c r="K59" s="170" t="s">
        <v>42</v>
      </c>
      <c r="L59" s="171" t="s">
        <v>43</v>
      </c>
      <c r="M59" s="169">
        <v>5.2079999999999993</v>
      </c>
      <c r="N59" s="169">
        <v>3.472</v>
      </c>
      <c r="O59" s="169"/>
      <c r="P59" s="169"/>
      <c r="Q59" s="169"/>
      <c r="R59" s="175">
        <v>8.68</v>
      </c>
      <c r="S59" s="169">
        <v>3.9059999999999997</v>
      </c>
      <c r="T59" s="169">
        <v>2.6040000000000001</v>
      </c>
      <c r="U59" s="169"/>
      <c r="V59" s="169"/>
      <c r="W59" s="169"/>
      <c r="X59" s="169">
        <v>6.51</v>
      </c>
      <c r="Y59" s="169">
        <v>1.3019999999999998</v>
      </c>
      <c r="Z59" s="169">
        <v>0.86799999999999999</v>
      </c>
      <c r="AA59" s="169"/>
      <c r="AB59" s="169"/>
      <c r="AC59" s="169"/>
      <c r="AD59" s="169">
        <v>2.17</v>
      </c>
      <c r="AE59" s="169"/>
      <c r="AF59" s="169">
        <v>8.68</v>
      </c>
      <c r="AG59" s="169"/>
      <c r="AH59" s="169"/>
      <c r="AI59" s="169"/>
      <c r="AJ59" s="169">
        <v>8.68</v>
      </c>
    </row>
    <row r="60" spans="1:36" s="42" customFormat="1" ht="69.75">
      <c r="A60" s="17"/>
      <c r="B60" s="17"/>
      <c r="C60" s="170"/>
      <c r="D60" s="172"/>
      <c r="E60" s="147" t="s">
        <v>86</v>
      </c>
      <c r="F60" s="184"/>
      <c r="G60" s="170"/>
      <c r="H60" s="170"/>
      <c r="I60" s="170"/>
      <c r="J60" s="170"/>
      <c r="K60" s="170"/>
      <c r="L60" s="171"/>
      <c r="M60" s="169"/>
      <c r="N60" s="169"/>
      <c r="O60" s="169"/>
      <c r="P60" s="169"/>
      <c r="Q60" s="169"/>
      <c r="R60" s="177">
        <v>0</v>
      </c>
      <c r="S60" s="169"/>
      <c r="T60" s="169"/>
      <c r="U60" s="169"/>
      <c r="V60" s="169"/>
      <c r="W60" s="169"/>
      <c r="X60" s="169">
        <v>0</v>
      </c>
      <c r="Y60" s="169"/>
      <c r="Z60" s="169"/>
      <c r="AA60" s="169"/>
      <c r="AB60" s="169"/>
      <c r="AC60" s="169"/>
      <c r="AD60" s="169">
        <v>0</v>
      </c>
      <c r="AE60" s="169"/>
      <c r="AF60" s="169"/>
      <c r="AG60" s="169"/>
      <c r="AH60" s="169"/>
      <c r="AI60" s="169"/>
      <c r="AJ60" s="169"/>
    </row>
    <row r="61" spans="1:36" s="42" customFormat="1" ht="46.5">
      <c r="A61" s="17"/>
      <c r="B61" s="17"/>
      <c r="C61" s="170">
        <v>16</v>
      </c>
      <c r="D61" s="172"/>
      <c r="E61" s="147" t="s">
        <v>87</v>
      </c>
      <c r="F61" s="184" t="s">
        <v>88</v>
      </c>
      <c r="G61" s="170">
        <v>5.39</v>
      </c>
      <c r="H61" s="169">
        <v>0.4</v>
      </c>
      <c r="I61" s="170">
        <v>5.79</v>
      </c>
      <c r="J61" s="170" t="s">
        <v>35</v>
      </c>
      <c r="K61" s="170" t="s">
        <v>42</v>
      </c>
      <c r="L61" s="171" t="s">
        <v>43</v>
      </c>
      <c r="M61" s="169">
        <v>3.4739999999999998</v>
      </c>
      <c r="N61" s="169">
        <v>2.3160000000000003</v>
      </c>
      <c r="O61" s="169"/>
      <c r="P61" s="169"/>
      <c r="Q61" s="169"/>
      <c r="R61" s="175">
        <v>5.79</v>
      </c>
      <c r="S61" s="169">
        <v>2.4254999999999995</v>
      </c>
      <c r="T61" s="169">
        <v>1.617</v>
      </c>
      <c r="U61" s="169"/>
      <c r="V61" s="169"/>
      <c r="W61" s="169"/>
      <c r="X61" s="169">
        <v>4.0424999999999995</v>
      </c>
      <c r="Y61" s="169">
        <v>0.80849999999999989</v>
      </c>
      <c r="Z61" s="169">
        <v>0.53900000000000003</v>
      </c>
      <c r="AA61" s="169"/>
      <c r="AB61" s="169"/>
      <c r="AC61" s="169"/>
      <c r="AD61" s="169">
        <v>1.3474999999999999</v>
      </c>
      <c r="AE61" s="169"/>
      <c r="AF61" s="169">
        <v>5.79</v>
      </c>
      <c r="AG61" s="169"/>
      <c r="AH61" s="169"/>
      <c r="AI61" s="169"/>
      <c r="AJ61" s="169">
        <v>5.79</v>
      </c>
    </row>
    <row r="62" spans="1:36" s="42" customFormat="1" ht="46.5">
      <c r="A62" s="17"/>
      <c r="B62" s="17"/>
      <c r="C62" s="170"/>
      <c r="D62" s="172"/>
      <c r="E62" s="147" t="s">
        <v>89</v>
      </c>
      <c r="F62" s="184"/>
      <c r="G62" s="170"/>
      <c r="H62" s="169"/>
      <c r="I62" s="170"/>
      <c r="J62" s="170"/>
      <c r="K62" s="170"/>
      <c r="L62" s="171"/>
      <c r="M62" s="169"/>
      <c r="N62" s="169"/>
      <c r="O62" s="169"/>
      <c r="P62" s="169"/>
      <c r="Q62" s="169"/>
      <c r="R62" s="177">
        <v>0</v>
      </c>
      <c r="S62" s="169"/>
      <c r="T62" s="169"/>
      <c r="U62" s="169"/>
      <c r="V62" s="169"/>
      <c r="W62" s="169"/>
      <c r="X62" s="169">
        <v>0</v>
      </c>
      <c r="Y62" s="169"/>
      <c r="Z62" s="169"/>
      <c r="AA62" s="169"/>
      <c r="AB62" s="169"/>
      <c r="AC62" s="169"/>
      <c r="AD62" s="169">
        <v>0</v>
      </c>
      <c r="AE62" s="169"/>
      <c r="AF62" s="169"/>
      <c r="AG62" s="169"/>
      <c r="AH62" s="169"/>
      <c r="AI62" s="169"/>
      <c r="AJ62" s="169"/>
    </row>
    <row r="63" spans="1:36" s="42" customFormat="1" ht="93">
      <c r="A63" s="17"/>
      <c r="B63" s="17"/>
      <c r="C63" s="170">
        <v>17</v>
      </c>
      <c r="D63" s="172"/>
      <c r="E63" s="147" t="s">
        <v>90</v>
      </c>
      <c r="F63" s="184" t="s">
        <v>91</v>
      </c>
      <c r="G63" s="182">
        <v>12.13</v>
      </c>
      <c r="H63" s="182"/>
      <c r="I63" s="182">
        <v>12.13</v>
      </c>
      <c r="J63" s="182" t="s">
        <v>35</v>
      </c>
      <c r="K63" s="182" t="s">
        <v>42</v>
      </c>
      <c r="L63" s="183" t="s">
        <v>43</v>
      </c>
      <c r="M63" s="178">
        <v>7.2780000000000005</v>
      </c>
      <c r="N63" s="178">
        <v>4.8520000000000003</v>
      </c>
      <c r="O63" s="178"/>
      <c r="P63" s="178"/>
      <c r="Q63" s="178"/>
      <c r="R63" s="179">
        <v>12.13</v>
      </c>
      <c r="S63" s="178">
        <v>5.4584999999999999</v>
      </c>
      <c r="T63" s="178">
        <v>3.6390000000000002</v>
      </c>
      <c r="U63" s="178"/>
      <c r="V63" s="178"/>
      <c r="W63" s="178"/>
      <c r="X63" s="178">
        <v>9.0975000000000001</v>
      </c>
      <c r="Y63" s="178">
        <v>1.8195000000000001</v>
      </c>
      <c r="Z63" s="178">
        <v>1.2130000000000001</v>
      </c>
      <c r="AA63" s="178"/>
      <c r="AB63" s="178"/>
      <c r="AC63" s="178"/>
      <c r="AD63" s="178">
        <v>3.0325000000000002</v>
      </c>
      <c r="AE63" s="178"/>
      <c r="AF63" s="178">
        <v>12.13</v>
      </c>
      <c r="AG63" s="178"/>
      <c r="AH63" s="178"/>
      <c r="AI63" s="178"/>
      <c r="AJ63" s="178">
        <v>12.13</v>
      </c>
    </row>
    <row r="64" spans="1:36" s="42" customFormat="1" ht="69.75">
      <c r="A64" s="17"/>
      <c r="B64" s="17"/>
      <c r="C64" s="170"/>
      <c r="D64" s="172"/>
      <c r="E64" s="147" t="s">
        <v>92</v>
      </c>
      <c r="F64" s="184"/>
      <c r="G64" s="182"/>
      <c r="H64" s="182"/>
      <c r="I64" s="182"/>
      <c r="J64" s="182"/>
      <c r="K64" s="182"/>
      <c r="L64" s="183"/>
      <c r="M64" s="178"/>
      <c r="N64" s="178"/>
      <c r="O64" s="178"/>
      <c r="P64" s="178"/>
      <c r="Q64" s="178"/>
      <c r="R64" s="180">
        <v>0</v>
      </c>
      <c r="S64" s="178"/>
      <c r="T64" s="178"/>
      <c r="U64" s="178"/>
      <c r="V64" s="178"/>
      <c r="W64" s="178"/>
      <c r="X64" s="178">
        <v>0</v>
      </c>
      <c r="Y64" s="178"/>
      <c r="Z64" s="178"/>
      <c r="AA64" s="178"/>
      <c r="AB64" s="178"/>
      <c r="AC64" s="178"/>
      <c r="AD64" s="178">
        <v>0</v>
      </c>
      <c r="AE64" s="178"/>
      <c r="AF64" s="178"/>
      <c r="AG64" s="178"/>
      <c r="AH64" s="178"/>
      <c r="AI64" s="178"/>
      <c r="AJ64" s="178"/>
    </row>
    <row r="65" spans="1:36" s="42" customFormat="1" ht="69.75">
      <c r="A65" s="17"/>
      <c r="B65" s="17"/>
      <c r="C65" s="170"/>
      <c r="D65" s="172"/>
      <c r="E65" s="147" t="s">
        <v>93</v>
      </c>
      <c r="F65" s="184"/>
      <c r="G65" s="182"/>
      <c r="H65" s="182"/>
      <c r="I65" s="182"/>
      <c r="J65" s="182"/>
      <c r="K65" s="182"/>
      <c r="L65" s="183"/>
      <c r="M65" s="178"/>
      <c r="N65" s="178"/>
      <c r="O65" s="178"/>
      <c r="P65" s="178"/>
      <c r="Q65" s="178"/>
      <c r="R65" s="180">
        <v>0</v>
      </c>
      <c r="S65" s="178"/>
      <c r="T65" s="178"/>
      <c r="U65" s="178"/>
      <c r="V65" s="178"/>
      <c r="W65" s="178"/>
      <c r="X65" s="178">
        <v>0</v>
      </c>
      <c r="Y65" s="178"/>
      <c r="Z65" s="178"/>
      <c r="AA65" s="178"/>
      <c r="AB65" s="178"/>
      <c r="AC65" s="178"/>
      <c r="AD65" s="178">
        <v>0</v>
      </c>
      <c r="AE65" s="178"/>
      <c r="AF65" s="178"/>
      <c r="AG65" s="178"/>
      <c r="AH65" s="178"/>
      <c r="AI65" s="178"/>
      <c r="AJ65" s="178"/>
    </row>
    <row r="66" spans="1:36" s="42" customFormat="1" ht="57" customHeight="1">
      <c r="A66" s="17"/>
      <c r="B66" s="17"/>
      <c r="C66" s="170"/>
      <c r="D66" s="172"/>
      <c r="E66" s="147" t="s">
        <v>94</v>
      </c>
      <c r="F66" s="184"/>
      <c r="G66" s="182"/>
      <c r="H66" s="182"/>
      <c r="I66" s="182"/>
      <c r="J66" s="182"/>
      <c r="K66" s="182"/>
      <c r="L66" s="183"/>
      <c r="M66" s="178"/>
      <c r="N66" s="178"/>
      <c r="O66" s="178"/>
      <c r="P66" s="178"/>
      <c r="Q66" s="178"/>
      <c r="R66" s="180">
        <v>0</v>
      </c>
      <c r="S66" s="178"/>
      <c r="T66" s="178"/>
      <c r="U66" s="178"/>
      <c r="V66" s="178"/>
      <c r="W66" s="178"/>
      <c r="X66" s="178">
        <v>0</v>
      </c>
      <c r="Y66" s="178"/>
      <c r="Z66" s="178"/>
      <c r="AA66" s="178"/>
      <c r="AB66" s="178"/>
      <c r="AC66" s="178"/>
      <c r="AD66" s="178">
        <v>0</v>
      </c>
      <c r="AE66" s="178"/>
      <c r="AF66" s="178"/>
      <c r="AG66" s="178"/>
      <c r="AH66" s="178"/>
      <c r="AI66" s="178"/>
      <c r="AJ66" s="178"/>
    </row>
    <row r="67" spans="1:36" s="42" customFormat="1" ht="69.75">
      <c r="A67" s="17"/>
      <c r="B67" s="17"/>
      <c r="C67" s="170"/>
      <c r="D67" s="172"/>
      <c r="E67" s="147" t="s">
        <v>95</v>
      </c>
      <c r="F67" s="184"/>
      <c r="G67" s="182"/>
      <c r="H67" s="182"/>
      <c r="I67" s="182"/>
      <c r="J67" s="182"/>
      <c r="K67" s="182"/>
      <c r="L67" s="183"/>
      <c r="M67" s="178"/>
      <c r="N67" s="178"/>
      <c r="O67" s="178"/>
      <c r="P67" s="178"/>
      <c r="Q67" s="178"/>
      <c r="R67" s="181">
        <v>0</v>
      </c>
      <c r="S67" s="178"/>
      <c r="T67" s="178"/>
      <c r="U67" s="178"/>
      <c r="V67" s="178"/>
      <c r="W67" s="178"/>
      <c r="X67" s="178">
        <v>0</v>
      </c>
      <c r="Y67" s="178"/>
      <c r="Z67" s="178"/>
      <c r="AA67" s="178"/>
      <c r="AB67" s="178"/>
      <c r="AC67" s="178"/>
      <c r="AD67" s="178">
        <v>0</v>
      </c>
      <c r="AE67" s="178"/>
      <c r="AF67" s="178"/>
      <c r="AG67" s="178"/>
      <c r="AH67" s="178"/>
      <c r="AI67" s="178"/>
      <c r="AJ67" s="178"/>
    </row>
    <row r="68" spans="1:36" s="42" customFormat="1" ht="93">
      <c r="A68" s="17"/>
      <c r="B68" s="17"/>
      <c r="C68" s="35">
        <v>18</v>
      </c>
      <c r="D68" s="73"/>
      <c r="E68" s="147" t="s">
        <v>96</v>
      </c>
      <c r="F68" s="72" t="s">
        <v>97</v>
      </c>
      <c r="G68" s="74">
        <v>12.94</v>
      </c>
      <c r="H68" s="75">
        <v>0.5</v>
      </c>
      <c r="I68" s="74">
        <v>13.44</v>
      </c>
      <c r="J68" s="74" t="s">
        <v>35</v>
      </c>
      <c r="K68" s="74" t="s">
        <v>42</v>
      </c>
      <c r="L68" s="76" t="s">
        <v>43</v>
      </c>
      <c r="M68" s="75">
        <v>8.0640000000000001</v>
      </c>
      <c r="N68" s="75">
        <v>5.3760000000000003</v>
      </c>
      <c r="O68" s="75"/>
      <c r="P68" s="75"/>
      <c r="Q68" s="75"/>
      <c r="R68" s="75">
        <v>13.440000000000001</v>
      </c>
      <c r="S68" s="75">
        <v>5.8229999999999995</v>
      </c>
      <c r="T68" s="75">
        <v>3.8820000000000001</v>
      </c>
      <c r="U68" s="75"/>
      <c r="V68" s="75"/>
      <c r="W68" s="75"/>
      <c r="X68" s="75">
        <v>9.7050000000000001</v>
      </c>
      <c r="Y68" s="75">
        <v>1.9409999999999998</v>
      </c>
      <c r="Z68" s="75">
        <v>1.294</v>
      </c>
      <c r="AA68" s="75"/>
      <c r="AB68" s="75"/>
      <c r="AC68" s="75"/>
      <c r="AD68" s="75">
        <v>3.2349999999999999</v>
      </c>
      <c r="AE68" s="75"/>
      <c r="AF68" s="75">
        <v>13.44</v>
      </c>
      <c r="AG68" s="75"/>
      <c r="AH68" s="75"/>
      <c r="AI68" s="75"/>
      <c r="AJ68" s="75">
        <v>13.44</v>
      </c>
    </row>
    <row r="69" spans="1:36" s="42" customFormat="1" ht="23.25">
      <c r="A69" s="17"/>
      <c r="B69" s="17"/>
      <c r="C69" s="170">
        <v>19</v>
      </c>
      <c r="D69" s="172"/>
      <c r="E69" s="147" t="s">
        <v>98</v>
      </c>
      <c r="F69" s="173" t="s">
        <v>99</v>
      </c>
      <c r="G69" s="170">
        <v>31.08</v>
      </c>
      <c r="H69" s="170">
        <v>1.84</v>
      </c>
      <c r="I69" s="170">
        <v>32.92</v>
      </c>
      <c r="J69" s="170" t="s">
        <v>35</v>
      </c>
      <c r="K69" s="170" t="s">
        <v>42</v>
      </c>
      <c r="L69" s="171" t="s">
        <v>43</v>
      </c>
      <c r="M69" s="169">
        <v>19.751999999999999</v>
      </c>
      <c r="N69" s="169">
        <v>13.168000000000001</v>
      </c>
      <c r="O69" s="169"/>
      <c r="P69" s="169"/>
      <c r="Q69" s="169"/>
      <c r="R69" s="175">
        <v>32.92</v>
      </c>
      <c r="S69" s="169">
        <v>13.985999999999999</v>
      </c>
      <c r="T69" s="169">
        <v>9.3239999999999998</v>
      </c>
      <c r="U69" s="169"/>
      <c r="V69" s="169"/>
      <c r="W69" s="169"/>
      <c r="X69" s="169">
        <v>23.31</v>
      </c>
      <c r="Y69" s="169">
        <v>4.6619999999999999</v>
      </c>
      <c r="Z69" s="169">
        <v>3.1080000000000001</v>
      </c>
      <c r="AA69" s="169"/>
      <c r="AB69" s="169"/>
      <c r="AC69" s="169"/>
      <c r="AD69" s="169">
        <v>7.77</v>
      </c>
      <c r="AE69" s="169"/>
      <c r="AF69" s="169">
        <v>32.92</v>
      </c>
      <c r="AG69" s="169"/>
      <c r="AH69" s="169"/>
      <c r="AI69" s="169"/>
      <c r="AJ69" s="169">
        <v>32.92</v>
      </c>
    </row>
    <row r="70" spans="1:36" s="42" customFormat="1" ht="69.75">
      <c r="A70" s="17"/>
      <c r="B70" s="17"/>
      <c r="C70" s="170"/>
      <c r="D70" s="172"/>
      <c r="E70" s="147" t="s">
        <v>100</v>
      </c>
      <c r="F70" s="173"/>
      <c r="G70" s="170"/>
      <c r="H70" s="170"/>
      <c r="I70" s="170"/>
      <c r="J70" s="170"/>
      <c r="K70" s="170"/>
      <c r="L70" s="171"/>
      <c r="M70" s="169"/>
      <c r="N70" s="169"/>
      <c r="O70" s="169"/>
      <c r="P70" s="169"/>
      <c r="Q70" s="169"/>
      <c r="R70" s="176">
        <v>0</v>
      </c>
      <c r="S70" s="169"/>
      <c r="T70" s="169"/>
      <c r="U70" s="169"/>
      <c r="V70" s="169"/>
      <c r="W70" s="169"/>
      <c r="X70" s="169">
        <v>0</v>
      </c>
      <c r="Y70" s="169"/>
      <c r="Z70" s="169"/>
      <c r="AA70" s="169"/>
      <c r="AB70" s="169"/>
      <c r="AC70" s="169"/>
      <c r="AD70" s="169">
        <v>0</v>
      </c>
      <c r="AE70" s="169"/>
      <c r="AF70" s="169"/>
      <c r="AG70" s="169"/>
      <c r="AH70" s="169"/>
      <c r="AI70" s="169"/>
      <c r="AJ70" s="169"/>
    </row>
    <row r="71" spans="1:36" s="42" customFormat="1" ht="30" customHeight="1">
      <c r="A71" s="17"/>
      <c r="B71" s="17"/>
      <c r="C71" s="170"/>
      <c r="D71" s="172"/>
      <c r="E71" s="147" t="s">
        <v>101</v>
      </c>
      <c r="F71" s="173"/>
      <c r="G71" s="170"/>
      <c r="H71" s="170"/>
      <c r="I71" s="170"/>
      <c r="J71" s="170"/>
      <c r="K71" s="170"/>
      <c r="L71" s="171"/>
      <c r="M71" s="169"/>
      <c r="N71" s="169"/>
      <c r="O71" s="169"/>
      <c r="P71" s="169"/>
      <c r="Q71" s="169"/>
      <c r="R71" s="177">
        <v>0</v>
      </c>
      <c r="S71" s="169"/>
      <c r="T71" s="169"/>
      <c r="U71" s="169"/>
      <c r="V71" s="169"/>
      <c r="W71" s="169"/>
      <c r="X71" s="169">
        <v>0</v>
      </c>
      <c r="Y71" s="169"/>
      <c r="Z71" s="169"/>
      <c r="AA71" s="169"/>
      <c r="AB71" s="169"/>
      <c r="AC71" s="169"/>
      <c r="AD71" s="169">
        <v>0</v>
      </c>
      <c r="AE71" s="169"/>
      <c r="AF71" s="169"/>
      <c r="AG71" s="169"/>
      <c r="AH71" s="169"/>
      <c r="AI71" s="169"/>
      <c r="AJ71" s="169"/>
    </row>
    <row r="72" spans="1:36" s="42" customFormat="1" ht="69.75">
      <c r="A72" s="17"/>
      <c r="B72" s="17"/>
      <c r="C72" s="170">
        <v>20</v>
      </c>
      <c r="D72" s="172"/>
      <c r="E72" s="147" t="s">
        <v>102</v>
      </c>
      <c r="F72" s="173" t="s">
        <v>103</v>
      </c>
      <c r="G72" s="170">
        <v>19.97</v>
      </c>
      <c r="H72" s="170">
        <v>1.03</v>
      </c>
      <c r="I72" s="169">
        <v>21</v>
      </c>
      <c r="J72" s="170" t="s">
        <v>35</v>
      </c>
      <c r="K72" s="170" t="s">
        <v>42</v>
      </c>
      <c r="L72" s="171" t="s">
        <v>43</v>
      </c>
      <c r="M72" s="169">
        <v>12.6</v>
      </c>
      <c r="N72" s="169">
        <v>8.4</v>
      </c>
      <c r="O72" s="169"/>
      <c r="P72" s="169"/>
      <c r="Q72" s="169"/>
      <c r="R72" s="175">
        <v>21</v>
      </c>
      <c r="S72" s="169">
        <v>8.9864999999999995</v>
      </c>
      <c r="T72" s="169">
        <v>5.9909999999999997</v>
      </c>
      <c r="U72" s="169"/>
      <c r="V72" s="169"/>
      <c r="W72" s="169"/>
      <c r="X72" s="169">
        <v>14.977499999999999</v>
      </c>
      <c r="Y72" s="169">
        <v>2.9954999999999998</v>
      </c>
      <c r="Z72" s="169">
        <v>1.9969999999999999</v>
      </c>
      <c r="AA72" s="169"/>
      <c r="AB72" s="169"/>
      <c r="AC72" s="169"/>
      <c r="AD72" s="169">
        <v>4.9924999999999997</v>
      </c>
      <c r="AE72" s="169"/>
      <c r="AF72" s="169">
        <v>21</v>
      </c>
      <c r="AG72" s="169"/>
      <c r="AH72" s="169"/>
      <c r="AI72" s="169"/>
      <c r="AJ72" s="169">
        <v>21</v>
      </c>
    </row>
    <row r="73" spans="1:36" s="42" customFormat="1" ht="46.5">
      <c r="A73" s="17"/>
      <c r="B73" s="17"/>
      <c r="C73" s="170"/>
      <c r="D73" s="172"/>
      <c r="E73" s="147" t="s">
        <v>104</v>
      </c>
      <c r="F73" s="173"/>
      <c r="G73" s="170"/>
      <c r="H73" s="170"/>
      <c r="I73" s="169"/>
      <c r="J73" s="170"/>
      <c r="K73" s="170"/>
      <c r="L73" s="171"/>
      <c r="M73" s="169"/>
      <c r="N73" s="169"/>
      <c r="O73" s="169"/>
      <c r="P73" s="169"/>
      <c r="Q73" s="169"/>
      <c r="R73" s="177">
        <v>0</v>
      </c>
      <c r="S73" s="169"/>
      <c r="T73" s="169"/>
      <c r="U73" s="169"/>
      <c r="V73" s="169"/>
      <c r="W73" s="169"/>
      <c r="X73" s="169">
        <v>0</v>
      </c>
      <c r="Y73" s="169"/>
      <c r="Z73" s="169"/>
      <c r="AA73" s="169"/>
      <c r="AB73" s="169"/>
      <c r="AC73" s="169"/>
      <c r="AD73" s="169">
        <v>0</v>
      </c>
      <c r="AE73" s="169"/>
      <c r="AF73" s="169"/>
      <c r="AG73" s="169"/>
      <c r="AH73" s="169"/>
      <c r="AI73" s="169"/>
      <c r="AJ73" s="169"/>
    </row>
    <row r="74" spans="1:36" s="42" customFormat="1" ht="46.5">
      <c r="A74" s="17"/>
      <c r="B74" s="17"/>
      <c r="C74" s="170">
        <v>21</v>
      </c>
      <c r="D74" s="172"/>
      <c r="E74" s="147" t="s">
        <v>105</v>
      </c>
      <c r="F74" s="173" t="s">
        <v>106</v>
      </c>
      <c r="G74" s="170">
        <v>4.9400000000000004</v>
      </c>
      <c r="H74" s="170">
        <v>0.18</v>
      </c>
      <c r="I74" s="170">
        <v>5.12</v>
      </c>
      <c r="J74" s="170" t="s">
        <v>35</v>
      </c>
      <c r="K74" s="170" t="s">
        <v>42</v>
      </c>
      <c r="L74" s="171" t="s">
        <v>43</v>
      </c>
      <c r="M74" s="169">
        <v>3.0720000000000001</v>
      </c>
      <c r="N74" s="169">
        <v>2.048</v>
      </c>
      <c r="O74" s="169"/>
      <c r="P74" s="169"/>
      <c r="Q74" s="169"/>
      <c r="R74" s="175">
        <v>5.12</v>
      </c>
      <c r="S74" s="169">
        <v>2.2229999999999999</v>
      </c>
      <c r="T74" s="169">
        <v>1.4820000000000002</v>
      </c>
      <c r="U74" s="169"/>
      <c r="V74" s="169"/>
      <c r="W74" s="169"/>
      <c r="X74" s="169">
        <v>3.7050000000000001</v>
      </c>
      <c r="Y74" s="169">
        <v>0.74099999999999999</v>
      </c>
      <c r="Z74" s="169">
        <v>0.49400000000000005</v>
      </c>
      <c r="AA74" s="169"/>
      <c r="AB74" s="169"/>
      <c r="AC74" s="169"/>
      <c r="AD74" s="169">
        <v>1.2350000000000001</v>
      </c>
      <c r="AE74" s="169"/>
      <c r="AF74" s="169">
        <v>5.12</v>
      </c>
      <c r="AG74" s="169"/>
      <c r="AH74" s="169"/>
      <c r="AI74" s="169"/>
      <c r="AJ74" s="169">
        <v>5.12</v>
      </c>
    </row>
    <row r="75" spans="1:36" s="42" customFormat="1" ht="23.25">
      <c r="A75" s="17"/>
      <c r="B75" s="17"/>
      <c r="C75" s="170"/>
      <c r="D75" s="172"/>
      <c r="E75" s="147" t="s">
        <v>107</v>
      </c>
      <c r="F75" s="173"/>
      <c r="G75" s="170"/>
      <c r="H75" s="170"/>
      <c r="I75" s="170"/>
      <c r="J75" s="170"/>
      <c r="K75" s="170"/>
      <c r="L75" s="171"/>
      <c r="M75" s="169"/>
      <c r="N75" s="169"/>
      <c r="O75" s="169"/>
      <c r="P75" s="169"/>
      <c r="Q75" s="169"/>
      <c r="R75" s="177">
        <v>0</v>
      </c>
      <c r="S75" s="169"/>
      <c r="T75" s="169"/>
      <c r="U75" s="169"/>
      <c r="V75" s="169"/>
      <c r="W75" s="169"/>
      <c r="X75" s="169">
        <v>0</v>
      </c>
      <c r="Y75" s="169"/>
      <c r="Z75" s="169"/>
      <c r="AA75" s="169"/>
      <c r="AB75" s="169"/>
      <c r="AC75" s="169"/>
      <c r="AD75" s="169">
        <v>0</v>
      </c>
      <c r="AE75" s="169"/>
      <c r="AF75" s="169"/>
      <c r="AG75" s="169"/>
      <c r="AH75" s="169"/>
      <c r="AI75" s="169"/>
      <c r="AJ75" s="169"/>
    </row>
    <row r="76" spans="1:36" s="42" customFormat="1" ht="93">
      <c r="A76" s="17"/>
      <c r="B76" s="17"/>
      <c r="C76" s="170">
        <v>22</v>
      </c>
      <c r="D76" s="172"/>
      <c r="E76" s="147" t="s">
        <v>108</v>
      </c>
      <c r="F76" s="173" t="s">
        <v>57</v>
      </c>
      <c r="G76" s="170">
        <v>7.41</v>
      </c>
      <c r="H76" s="170"/>
      <c r="I76" s="170">
        <v>7.41</v>
      </c>
      <c r="J76" s="170" t="s">
        <v>35</v>
      </c>
      <c r="K76" s="170" t="s">
        <v>42</v>
      </c>
      <c r="L76" s="171" t="s">
        <v>43</v>
      </c>
      <c r="M76" s="169">
        <v>4.4459999999999997</v>
      </c>
      <c r="N76" s="169">
        <v>2.9640000000000004</v>
      </c>
      <c r="O76" s="169"/>
      <c r="P76" s="169"/>
      <c r="Q76" s="169"/>
      <c r="R76" s="175">
        <v>7.41</v>
      </c>
      <c r="S76" s="169">
        <v>3.3344999999999998</v>
      </c>
      <c r="T76" s="169">
        <v>2.2230000000000003</v>
      </c>
      <c r="U76" s="169"/>
      <c r="V76" s="169"/>
      <c r="W76" s="169"/>
      <c r="X76" s="169">
        <v>5.5575000000000001</v>
      </c>
      <c r="Y76" s="169">
        <v>1.1114999999999999</v>
      </c>
      <c r="Z76" s="169">
        <v>0.7410000000000001</v>
      </c>
      <c r="AA76" s="169"/>
      <c r="AB76" s="169"/>
      <c r="AC76" s="169"/>
      <c r="AD76" s="169">
        <v>1.8525</v>
      </c>
      <c r="AE76" s="169"/>
      <c r="AF76" s="169">
        <v>7.41</v>
      </c>
      <c r="AG76" s="169"/>
      <c r="AH76" s="169"/>
      <c r="AI76" s="169"/>
      <c r="AJ76" s="169">
        <v>7.41</v>
      </c>
    </row>
    <row r="77" spans="1:36" s="42" customFormat="1" ht="23.25">
      <c r="A77" s="17"/>
      <c r="B77" s="17"/>
      <c r="C77" s="170"/>
      <c r="D77" s="172"/>
      <c r="E77" s="147" t="s">
        <v>109</v>
      </c>
      <c r="F77" s="173"/>
      <c r="G77" s="170"/>
      <c r="H77" s="170"/>
      <c r="I77" s="170"/>
      <c r="J77" s="170"/>
      <c r="K77" s="170"/>
      <c r="L77" s="171"/>
      <c r="M77" s="169"/>
      <c r="N77" s="169"/>
      <c r="O77" s="169"/>
      <c r="P77" s="169"/>
      <c r="Q77" s="169"/>
      <c r="R77" s="177">
        <v>0</v>
      </c>
      <c r="S77" s="169"/>
      <c r="T77" s="169"/>
      <c r="U77" s="169"/>
      <c r="V77" s="169"/>
      <c r="W77" s="169"/>
      <c r="X77" s="169">
        <v>0</v>
      </c>
      <c r="Y77" s="169"/>
      <c r="Z77" s="169"/>
      <c r="AA77" s="169"/>
      <c r="AB77" s="169"/>
      <c r="AC77" s="169"/>
      <c r="AD77" s="169">
        <v>0</v>
      </c>
      <c r="AE77" s="169"/>
      <c r="AF77" s="169"/>
      <c r="AG77" s="169"/>
      <c r="AH77" s="169"/>
      <c r="AI77" s="169"/>
      <c r="AJ77" s="169"/>
    </row>
    <row r="78" spans="1:36" s="42" customFormat="1" ht="69.75">
      <c r="A78" s="17"/>
      <c r="B78" s="17"/>
      <c r="C78" s="170">
        <v>23</v>
      </c>
      <c r="D78" s="172"/>
      <c r="E78" s="147" t="s">
        <v>110</v>
      </c>
      <c r="F78" s="173" t="s">
        <v>57</v>
      </c>
      <c r="G78" s="170">
        <v>17.88</v>
      </c>
      <c r="H78" s="170"/>
      <c r="I78" s="170">
        <v>17.88</v>
      </c>
      <c r="J78" s="170" t="s">
        <v>35</v>
      </c>
      <c r="K78" s="170" t="s">
        <v>42</v>
      </c>
      <c r="L78" s="171" t="s">
        <v>43</v>
      </c>
      <c r="M78" s="169">
        <v>10.728</v>
      </c>
      <c r="N78" s="169">
        <v>7.1520000000000001</v>
      </c>
      <c r="O78" s="169"/>
      <c r="P78" s="169"/>
      <c r="Q78" s="169"/>
      <c r="R78" s="175">
        <v>17.88</v>
      </c>
      <c r="S78" s="169">
        <v>8.0459999999999994</v>
      </c>
      <c r="T78" s="169">
        <v>5.3640000000000008</v>
      </c>
      <c r="U78" s="169"/>
      <c r="V78" s="169"/>
      <c r="W78" s="169"/>
      <c r="X78" s="169">
        <v>13.41</v>
      </c>
      <c r="Y78" s="169">
        <v>2.6819999999999999</v>
      </c>
      <c r="Z78" s="169">
        <v>1.788</v>
      </c>
      <c r="AA78" s="169"/>
      <c r="AB78" s="169"/>
      <c r="AC78" s="169"/>
      <c r="AD78" s="169">
        <v>4.47</v>
      </c>
      <c r="AE78" s="169"/>
      <c r="AF78" s="169">
        <v>17.88</v>
      </c>
      <c r="AG78" s="169"/>
      <c r="AH78" s="169"/>
      <c r="AI78" s="169"/>
      <c r="AJ78" s="169">
        <v>17.88</v>
      </c>
    </row>
    <row r="79" spans="1:36" s="42" customFormat="1" ht="46.5">
      <c r="A79" s="17"/>
      <c r="B79" s="17"/>
      <c r="C79" s="170"/>
      <c r="D79" s="172"/>
      <c r="E79" s="147" t="s">
        <v>111</v>
      </c>
      <c r="F79" s="173"/>
      <c r="G79" s="170"/>
      <c r="H79" s="170"/>
      <c r="I79" s="170"/>
      <c r="J79" s="170"/>
      <c r="K79" s="170"/>
      <c r="L79" s="171"/>
      <c r="M79" s="169"/>
      <c r="N79" s="169"/>
      <c r="O79" s="169"/>
      <c r="P79" s="169"/>
      <c r="Q79" s="169"/>
      <c r="R79" s="177">
        <v>0</v>
      </c>
      <c r="S79" s="169"/>
      <c r="T79" s="169"/>
      <c r="U79" s="169"/>
      <c r="V79" s="169"/>
      <c r="W79" s="169"/>
      <c r="X79" s="169">
        <v>0</v>
      </c>
      <c r="Y79" s="169"/>
      <c r="Z79" s="169"/>
      <c r="AA79" s="169"/>
      <c r="AB79" s="169"/>
      <c r="AC79" s="169"/>
      <c r="AD79" s="169">
        <v>0</v>
      </c>
      <c r="AE79" s="169"/>
      <c r="AF79" s="169"/>
      <c r="AG79" s="169"/>
      <c r="AH79" s="169"/>
      <c r="AI79" s="169"/>
      <c r="AJ79" s="169"/>
    </row>
    <row r="80" spans="1:36" s="42" customFormat="1" ht="23.25">
      <c r="A80" s="17"/>
      <c r="B80" s="17"/>
      <c r="C80" s="170">
        <v>24</v>
      </c>
      <c r="D80" s="172"/>
      <c r="E80" s="147" t="s">
        <v>112</v>
      </c>
      <c r="F80" s="173" t="s">
        <v>57</v>
      </c>
      <c r="G80" s="170">
        <v>26.87</v>
      </c>
      <c r="H80" s="170"/>
      <c r="I80" s="170">
        <v>26.87</v>
      </c>
      <c r="J80" s="170" t="s">
        <v>35</v>
      </c>
      <c r="K80" s="170" t="s">
        <v>42</v>
      </c>
      <c r="L80" s="171" t="s">
        <v>43</v>
      </c>
      <c r="M80" s="169">
        <v>16.122</v>
      </c>
      <c r="N80" s="169">
        <v>10.748000000000001</v>
      </c>
      <c r="O80" s="169"/>
      <c r="P80" s="169"/>
      <c r="Q80" s="169"/>
      <c r="R80" s="175">
        <v>26.87</v>
      </c>
      <c r="S80" s="169">
        <v>12.0915</v>
      </c>
      <c r="T80" s="169">
        <v>8.0609999999999999</v>
      </c>
      <c r="U80" s="169"/>
      <c r="V80" s="169"/>
      <c r="W80" s="169"/>
      <c r="X80" s="169">
        <v>20.1525</v>
      </c>
      <c r="Y80" s="169">
        <v>4.0305</v>
      </c>
      <c r="Z80" s="169">
        <v>2.6870000000000003</v>
      </c>
      <c r="AA80" s="169"/>
      <c r="AB80" s="169"/>
      <c r="AC80" s="169"/>
      <c r="AD80" s="169">
        <v>6.7175000000000002</v>
      </c>
      <c r="AE80" s="169"/>
      <c r="AF80" s="169">
        <v>26.87</v>
      </c>
      <c r="AG80" s="169"/>
      <c r="AH80" s="169"/>
      <c r="AI80" s="169"/>
      <c r="AJ80" s="169">
        <v>26.87</v>
      </c>
    </row>
    <row r="81" spans="1:36" s="42" customFormat="1" ht="51" customHeight="1">
      <c r="A81" s="17"/>
      <c r="B81" s="17"/>
      <c r="C81" s="170"/>
      <c r="D81" s="172"/>
      <c r="E81" s="147" t="s">
        <v>113</v>
      </c>
      <c r="F81" s="173"/>
      <c r="G81" s="170"/>
      <c r="H81" s="170"/>
      <c r="I81" s="170"/>
      <c r="J81" s="170"/>
      <c r="K81" s="170"/>
      <c r="L81" s="171"/>
      <c r="M81" s="169"/>
      <c r="N81" s="169"/>
      <c r="O81" s="169"/>
      <c r="P81" s="169"/>
      <c r="Q81" s="169"/>
      <c r="R81" s="177">
        <v>0</v>
      </c>
      <c r="S81" s="169"/>
      <c r="T81" s="169"/>
      <c r="U81" s="169"/>
      <c r="V81" s="169"/>
      <c r="W81" s="169"/>
      <c r="X81" s="169">
        <v>0</v>
      </c>
      <c r="Y81" s="169"/>
      <c r="Z81" s="169"/>
      <c r="AA81" s="169"/>
      <c r="AB81" s="169"/>
      <c r="AC81" s="169"/>
      <c r="AD81" s="169">
        <v>0</v>
      </c>
      <c r="AE81" s="169"/>
      <c r="AF81" s="169"/>
      <c r="AG81" s="169"/>
      <c r="AH81" s="169"/>
      <c r="AI81" s="169"/>
      <c r="AJ81" s="169"/>
    </row>
    <row r="82" spans="1:36" s="42" customFormat="1" ht="46.5">
      <c r="A82" s="17"/>
      <c r="B82" s="17"/>
      <c r="C82" s="170">
        <v>25</v>
      </c>
      <c r="D82" s="172"/>
      <c r="E82" s="147" t="s">
        <v>114</v>
      </c>
      <c r="F82" s="173" t="s">
        <v>57</v>
      </c>
      <c r="G82" s="170">
        <v>119.32</v>
      </c>
      <c r="H82" s="170"/>
      <c r="I82" s="170">
        <v>119.32</v>
      </c>
      <c r="J82" s="170" t="s">
        <v>35</v>
      </c>
      <c r="K82" s="170" t="s">
        <v>42</v>
      </c>
      <c r="L82" s="171" t="s">
        <v>43</v>
      </c>
      <c r="M82" s="169">
        <v>71.591999999999999</v>
      </c>
      <c r="N82" s="169">
        <v>47.728000000000002</v>
      </c>
      <c r="O82" s="169"/>
      <c r="P82" s="169"/>
      <c r="Q82" s="169"/>
      <c r="R82" s="175">
        <v>119.32</v>
      </c>
      <c r="S82" s="169">
        <v>53.693999999999996</v>
      </c>
      <c r="T82" s="169">
        <v>35.795999999999999</v>
      </c>
      <c r="U82" s="169"/>
      <c r="V82" s="169"/>
      <c r="W82" s="169"/>
      <c r="X82" s="169">
        <v>89.49</v>
      </c>
      <c r="Y82" s="169">
        <v>17.898</v>
      </c>
      <c r="Z82" s="169">
        <v>11.932</v>
      </c>
      <c r="AA82" s="169"/>
      <c r="AB82" s="169"/>
      <c r="AC82" s="169"/>
      <c r="AD82" s="169">
        <v>29.83</v>
      </c>
      <c r="AE82" s="169"/>
      <c r="AF82" s="169">
        <v>119.32</v>
      </c>
      <c r="AG82" s="169"/>
      <c r="AH82" s="169"/>
      <c r="AI82" s="169"/>
      <c r="AJ82" s="169">
        <v>119.32</v>
      </c>
    </row>
    <row r="83" spans="1:36" s="42" customFormat="1" ht="46.5">
      <c r="A83" s="17"/>
      <c r="B83" s="17"/>
      <c r="C83" s="170"/>
      <c r="D83" s="172"/>
      <c r="E83" s="147" t="s">
        <v>115</v>
      </c>
      <c r="F83" s="173"/>
      <c r="G83" s="170"/>
      <c r="H83" s="170"/>
      <c r="I83" s="170"/>
      <c r="J83" s="170"/>
      <c r="K83" s="170"/>
      <c r="L83" s="171"/>
      <c r="M83" s="169"/>
      <c r="N83" s="169"/>
      <c r="O83" s="169"/>
      <c r="P83" s="169"/>
      <c r="Q83" s="169"/>
      <c r="R83" s="177">
        <v>0</v>
      </c>
      <c r="S83" s="169"/>
      <c r="T83" s="169"/>
      <c r="U83" s="169"/>
      <c r="V83" s="169"/>
      <c r="W83" s="169"/>
      <c r="X83" s="169">
        <v>0</v>
      </c>
      <c r="Y83" s="169"/>
      <c r="Z83" s="169"/>
      <c r="AA83" s="169"/>
      <c r="AB83" s="169"/>
      <c r="AC83" s="169"/>
      <c r="AD83" s="169">
        <v>0</v>
      </c>
      <c r="AE83" s="169"/>
      <c r="AF83" s="169"/>
      <c r="AG83" s="169"/>
      <c r="AH83" s="169"/>
      <c r="AI83" s="169"/>
      <c r="AJ83" s="169"/>
    </row>
    <row r="84" spans="1:36" s="42" customFormat="1" ht="69.75">
      <c r="A84" s="17"/>
      <c r="B84" s="17"/>
      <c r="C84" s="170">
        <v>26</v>
      </c>
      <c r="D84" s="172"/>
      <c r="E84" s="147" t="s">
        <v>116</v>
      </c>
      <c r="F84" s="173" t="s">
        <v>57</v>
      </c>
      <c r="G84" s="170">
        <v>133.91999999999999</v>
      </c>
      <c r="H84" s="170"/>
      <c r="I84" s="170">
        <v>133.91999999999999</v>
      </c>
      <c r="J84" s="170" t="s">
        <v>35</v>
      </c>
      <c r="K84" s="170" t="s">
        <v>42</v>
      </c>
      <c r="L84" s="171" t="s">
        <v>43</v>
      </c>
      <c r="M84" s="169">
        <v>80.35199999999999</v>
      </c>
      <c r="N84" s="169">
        <v>53.567999999999998</v>
      </c>
      <c r="O84" s="169"/>
      <c r="P84" s="169"/>
      <c r="Q84" s="169"/>
      <c r="R84" s="175">
        <v>133.91999999999999</v>
      </c>
      <c r="S84" s="169">
        <v>60.263999999999996</v>
      </c>
      <c r="T84" s="169">
        <v>40.176000000000002</v>
      </c>
      <c r="U84" s="169"/>
      <c r="V84" s="169"/>
      <c r="W84" s="169"/>
      <c r="X84" s="169">
        <v>100.44</v>
      </c>
      <c r="Y84" s="169">
        <v>20.087999999999997</v>
      </c>
      <c r="Z84" s="169">
        <v>13.391999999999999</v>
      </c>
      <c r="AA84" s="169"/>
      <c r="AB84" s="169"/>
      <c r="AC84" s="169"/>
      <c r="AD84" s="169">
        <v>33.479999999999997</v>
      </c>
      <c r="AE84" s="169"/>
      <c r="AF84" s="169">
        <v>133.91999999999999</v>
      </c>
      <c r="AG84" s="169"/>
      <c r="AH84" s="169"/>
      <c r="AI84" s="169"/>
      <c r="AJ84" s="169">
        <v>133.91999999999999</v>
      </c>
    </row>
    <row r="85" spans="1:36" s="42" customFormat="1" ht="69.75">
      <c r="A85" s="17"/>
      <c r="B85" s="17"/>
      <c r="C85" s="170"/>
      <c r="D85" s="172"/>
      <c r="E85" s="147" t="s">
        <v>396</v>
      </c>
      <c r="F85" s="173"/>
      <c r="G85" s="170"/>
      <c r="H85" s="170"/>
      <c r="I85" s="170"/>
      <c r="J85" s="170"/>
      <c r="K85" s="170"/>
      <c r="L85" s="171"/>
      <c r="M85" s="169"/>
      <c r="N85" s="169"/>
      <c r="O85" s="169"/>
      <c r="P85" s="169"/>
      <c r="Q85" s="169"/>
      <c r="R85" s="177">
        <v>0</v>
      </c>
      <c r="S85" s="169"/>
      <c r="T85" s="169"/>
      <c r="U85" s="169"/>
      <c r="V85" s="169"/>
      <c r="W85" s="169"/>
      <c r="X85" s="169">
        <v>0</v>
      </c>
      <c r="Y85" s="169"/>
      <c r="Z85" s="169"/>
      <c r="AA85" s="169"/>
      <c r="AB85" s="169"/>
      <c r="AC85" s="169"/>
      <c r="AD85" s="169">
        <v>0</v>
      </c>
      <c r="AE85" s="169"/>
      <c r="AF85" s="169"/>
      <c r="AG85" s="169"/>
      <c r="AH85" s="169"/>
      <c r="AI85" s="169"/>
      <c r="AJ85" s="169"/>
    </row>
    <row r="86" spans="1:36" s="42" customFormat="1" ht="33" customHeight="1">
      <c r="A86" s="17"/>
      <c r="B86" s="17"/>
      <c r="C86" s="170">
        <v>27</v>
      </c>
      <c r="D86" s="172"/>
      <c r="E86" s="147" t="s">
        <v>117</v>
      </c>
      <c r="F86" s="173" t="s">
        <v>118</v>
      </c>
      <c r="G86" s="170">
        <v>175.42</v>
      </c>
      <c r="H86" s="170">
        <v>12.96</v>
      </c>
      <c r="I86" s="170">
        <v>188.38</v>
      </c>
      <c r="J86" s="170" t="s">
        <v>35</v>
      </c>
      <c r="K86" s="170" t="s">
        <v>42</v>
      </c>
      <c r="L86" s="171" t="s">
        <v>43</v>
      </c>
      <c r="M86" s="169">
        <v>113.02799999999999</v>
      </c>
      <c r="N86" s="169">
        <v>75.352000000000004</v>
      </c>
      <c r="O86" s="169"/>
      <c r="P86" s="169"/>
      <c r="Q86" s="169"/>
      <c r="R86" s="175">
        <v>188.38</v>
      </c>
      <c r="S86" s="169">
        <v>78.938999999999993</v>
      </c>
      <c r="T86" s="169">
        <v>52.625999999999991</v>
      </c>
      <c r="U86" s="169"/>
      <c r="V86" s="169"/>
      <c r="W86" s="169"/>
      <c r="X86" s="169">
        <v>131.565</v>
      </c>
      <c r="Y86" s="169">
        <v>26.312999999999999</v>
      </c>
      <c r="Z86" s="169">
        <v>17.541999999999998</v>
      </c>
      <c r="AA86" s="169"/>
      <c r="AB86" s="169"/>
      <c r="AC86" s="169"/>
      <c r="AD86" s="169">
        <v>43.854999999999997</v>
      </c>
      <c r="AE86" s="169"/>
      <c r="AF86" s="169">
        <v>188.38</v>
      </c>
      <c r="AG86" s="169"/>
      <c r="AH86" s="169"/>
      <c r="AI86" s="169"/>
      <c r="AJ86" s="169">
        <v>188.38</v>
      </c>
    </row>
    <row r="87" spans="1:36" s="42" customFormat="1" ht="126.75" customHeight="1">
      <c r="A87" s="17"/>
      <c r="B87" s="17"/>
      <c r="C87" s="170"/>
      <c r="D87" s="172"/>
      <c r="E87" s="147" t="s">
        <v>266</v>
      </c>
      <c r="F87" s="173"/>
      <c r="G87" s="170"/>
      <c r="H87" s="170"/>
      <c r="I87" s="170"/>
      <c r="J87" s="170"/>
      <c r="K87" s="170"/>
      <c r="L87" s="171"/>
      <c r="M87" s="169"/>
      <c r="N87" s="169"/>
      <c r="O87" s="169"/>
      <c r="P87" s="169"/>
      <c r="Q87" s="169"/>
      <c r="R87" s="177">
        <v>0</v>
      </c>
      <c r="S87" s="169"/>
      <c r="T87" s="169"/>
      <c r="U87" s="169"/>
      <c r="V87" s="169"/>
      <c r="W87" s="169"/>
      <c r="X87" s="169">
        <v>0</v>
      </c>
      <c r="Y87" s="169"/>
      <c r="Z87" s="169"/>
      <c r="AA87" s="169"/>
      <c r="AB87" s="169"/>
      <c r="AC87" s="169"/>
      <c r="AD87" s="169">
        <v>0</v>
      </c>
      <c r="AE87" s="169"/>
      <c r="AF87" s="169"/>
      <c r="AG87" s="169"/>
      <c r="AH87" s="169"/>
      <c r="AI87" s="169"/>
      <c r="AJ87" s="169"/>
    </row>
    <row r="88" spans="1:36" s="42" customFormat="1" ht="79.5" customHeight="1">
      <c r="A88" s="17"/>
      <c r="B88" s="17"/>
      <c r="C88" s="35">
        <v>28</v>
      </c>
      <c r="D88" s="73"/>
      <c r="E88" s="147" t="s">
        <v>119</v>
      </c>
      <c r="F88" s="65" t="s">
        <v>120</v>
      </c>
      <c r="G88" s="35">
        <v>27.13</v>
      </c>
      <c r="H88" s="36">
        <v>2</v>
      </c>
      <c r="I88" s="35">
        <v>29.13</v>
      </c>
      <c r="J88" s="35" t="s">
        <v>35</v>
      </c>
      <c r="K88" s="35" t="s">
        <v>42</v>
      </c>
      <c r="L88" s="77" t="s">
        <v>43</v>
      </c>
      <c r="M88" s="75">
        <v>17.477999999999998</v>
      </c>
      <c r="N88" s="75">
        <v>11.652000000000001</v>
      </c>
      <c r="O88" s="75"/>
      <c r="P88" s="75"/>
      <c r="Q88" s="75"/>
      <c r="R88" s="75">
        <v>29.13</v>
      </c>
      <c r="S88" s="75">
        <v>12.208499999999999</v>
      </c>
      <c r="T88" s="75">
        <v>8.1389999999999993</v>
      </c>
      <c r="U88" s="75"/>
      <c r="V88" s="75"/>
      <c r="W88" s="75"/>
      <c r="X88" s="75">
        <v>20.347499999999997</v>
      </c>
      <c r="Y88" s="75">
        <v>4.0694999999999997</v>
      </c>
      <c r="Z88" s="75">
        <v>2.7130000000000001</v>
      </c>
      <c r="AA88" s="75"/>
      <c r="AB88" s="75"/>
      <c r="AC88" s="75"/>
      <c r="AD88" s="75">
        <v>6.7824999999999998</v>
      </c>
      <c r="AE88" s="75"/>
      <c r="AF88" s="75">
        <v>29.13</v>
      </c>
      <c r="AG88" s="75"/>
      <c r="AH88" s="75"/>
      <c r="AI88" s="75"/>
      <c r="AJ88" s="75">
        <v>29.13</v>
      </c>
    </row>
    <row r="89" spans="1:36" s="42" customFormat="1" ht="58.5" customHeight="1">
      <c r="A89" s="17"/>
      <c r="B89" s="17"/>
      <c r="C89" s="35">
        <v>29</v>
      </c>
      <c r="D89" s="73"/>
      <c r="E89" s="147" t="s">
        <v>121</v>
      </c>
      <c r="F89" s="65" t="s">
        <v>57</v>
      </c>
      <c r="G89" s="35">
        <v>7.86</v>
      </c>
      <c r="H89" s="35"/>
      <c r="I89" s="35">
        <v>7.86</v>
      </c>
      <c r="J89" s="35" t="s">
        <v>35</v>
      </c>
      <c r="K89" s="35" t="s">
        <v>42</v>
      </c>
      <c r="L89" s="77" t="s">
        <v>43</v>
      </c>
      <c r="M89" s="75">
        <v>4.7160000000000002</v>
      </c>
      <c r="N89" s="75">
        <v>3.1440000000000001</v>
      </c>
      <c r="O89" s="75"/>
      <c r="P89" s="75"/>
      <c r="Q89" s="75"/>
      <c r="R89" s="75">
        <v>7.86</v>
      </c>
      <c r="S89" s="75">
        <v>3.5369999999999999</v>
      </c>
      <c r="T89" s="75">
        <v>2.3580000000000001</v>
      </c>
      <c r="U89" s="75"/>
      <c r="V89" s="75"/>
      <c r="W89" s="75"/>
      <c r="X89" s="75">
        <v>5.8949999999999996</v>
      </c>
      <c r="Y89" s="75">
        <v>1.179</v>
      </c>
      <c r="Z89" s="75">
        <v>0.78600000000000003</v>
      </c>
      <c r="AA89" s="75"/>
      <c r="AB89" s="75"/>
      <c r="AC89" s="75"/>
      <c r="AD89" s="75">
        <v>1.9650000000000001</v>
      </c>
      <c r="AE89" s="75"/>
      <c r="AF89" s="75">
        <v>7.86</v>
      </c>
      <c r="AG89" s="75"/>
      <c r="AH89" s="75"/>
      <c r="AI89" s="75"/>
      <c r="AJ89" s="75">
        <v>7.86</v>
      </c>
    </row>
    <row r="90" spans="1:36" s="42" customFormat="1" ht="53.25" customHeight="1">
      <c r="A90" s="17"/>
      <c r="B90" s="17"/>
      <c r="C90" s="170">
        <v>30</v>
      </c>
      <c r="D90" s="172"/>
      <c r="E90" s="147" t="s">
        <v>122</v>
      </c>
      <c r="F90" s="173" t="s">
        <v>57</v>
      </c>
      <c r="G90" s="169">
        <v>17.600000000000001</v>
      </c>
      <c r="H90" s="169"/>
      <c r="I90" s="169">
        <v>17.600000000000001</v>
      </c>
      <c r="J90" s="170" t="s">
        <v>35</v>
      </c>
      <c r="K90" s="170" t="s">
        <v>42</v>
      </c>
      <c r="L90" s="171" t="s">
        <v>43</v>
      </c>
      <c r="M90" s="169">
        <v>10.56</v>
      </c>
      <c r="N90" s="169">
        <v>7.0400000000000009</v>
      </c>
      <c r="O90" s="169"/>
      <c r="P90" s="169"/>
      <c r="Q90" s="169"/>
      <c r="R90" s="175">
        <v>17.600000000000001</v>
      </c>
      <c r="S90" s="169">
        <v>7.92</v>
      </c>
      <c r="T90" s="169">
        <v>5.2800000000000011</v>
      </c>
      <c r="U90" s="169"/>
      <c r="V90" s="169"/>
      <c r="W90" s="169"/>
      <c r="X90" s="169">
        <v>13.200000000000001</v>
      </c>
      <c r="Y90" s="169">
        <v>2.64</v>
      </c>
      <c r="Z90" s="169">
        <v>1.7600000000000002</v>
      </c>
      <c r="AA90" s="169"/>
      <c r="AB90" s="169"/>
      <c r="AC90" s="169"/>
      <c r="AD90" s="169">
        <v>4.4000000000000004</v>
      </c>
      <c r="AE90" s="169"/>
      <c r="AF90" s="169">
        <v>17.600000000000001</v>
      </c>
      <c r="AG90" s="169"/>
      <c r="AH90" s="169"/>
      <c r="AI90" s="169"/>
      <c r="AJ90" s="169">
        <v>17.600000000000001</v>
      </c>
    </row>
    <row r="91" spans="1:36" s="42" customFormat="1" ht="25.5" customHeight="1">
      <c r="A91" s="17"/>
      <c r="B91" s="17"/>
      <c r="C91" s="170"/>
      <c r="D91" s="172"/>
      <c r="E91" s="147" t="s">
        <v>123</v>
      </c>
      <c r="F91" s="173"/>
      <c r="G91" s="169"/>
      <c r="H91" s="169"/>
      <c r="I91" s="169"/>
      <c r="J91" s="170"/>
      <c r="K91" s="170"/>
      <c r="L91" s="171"/>
      <c r="M91" s="169"/>
      <c r="N91" s="169"/>
      <c r="O91" s="169"/>
      <c r="P91" s="169"/>
      <c r="Q91" s="169"/>
      <c r="R91" s="177">
        <v>0</v>
      </c>
      <c r="S91" s="169"/>
      <c r="T91" s="169"/>
      <c r="U91" s="169"/>
      <c r="V91" s="169"/>
      <c r="W91" s="169"/>
      <c r="X91" s="169">
        <v>0</v>
      </c>
      <c r="Y91" s="169"/>
      <c r="Z91" s="169"/>
      <c r="AA91" s="169"/>
      <c r="AB91" s="169"/>
      <c r="AC91" s="169"/>
      <c r="AD91" s="169">
        <v>0</v>
      </c>
      <c r="AE91" s="169"/>
      <c r="AF91" s="169"/>
      <c r="AG91" s="169"/>
      <c r="AH91" s="169"/>
      <c r="AI91" s="169"/>
      <c r="AJ91" s="169"/>
    </row>
    <row r="92" spans="1:36" s="42" customFormat="1" ht="122.25" customHeight="1">
      <c r="A92" s="17"/>
      <c r="B92" s="17"/>
      <c r="C92" s="170">
        <v>31</v>
      </c>
      <c r="D92" s="172"/>
      <c r="E92" s="147" t="s">
        <v>124</v>
      </c>
      <c r="F92" s="173" t="s">
        <v>57</v>
      </c>
      <c r="G92" s="170">
        <v>108.95</v>
      </c>
      <c r="H92" s="170"/>
      <c r="I92" s="170">
        <v>108.95</v>
      </c>
      <c r="J92" s="170" t="s">
        <v>35</v>
      </c>
      <c r="K92" s="170" t="s">
        <v>42</v>
      </c>
      <c r="L92" s="171" t="s">
        <v>43</v>
      </c>
      <c r="M92" s="169">
        <v>65.37</v>
      </c>
      <c r="N92" s="169">
        <v>43.580000000000005</v>
      </c>
      <c r="O92" s="169"/>
      <c r="P92" s="169"/>
      <c r="Q92" s="169"/>
      <c r="R92" s="175">
        <v>108.95000000000002</v>
      </c>
      <c r="S92" s="169">
        <v>49.027500000000003</v>
      </c>
      <c r="T92" s="169">
        <v>32.685000000000002</v>
      </c>
      <c r="U92" s="169"/>
      <c r="V92" s="169"/>
      <c r="W92" s="169"/>
      <c r="X92" s="169">
        <v>81.712500000000006</v>
      </c>
      <c r="Y92" s="169">
        <v>16.342500000000001</v>
      </c>
      <c r="Z92" s="169">
        <v>10.895000000000001</v>
      </c>
      <c r="AA92" s="169"/>
      <c r="AB92" s="169"/>
      <c r="AC92" s="169"/>
      <c r="AD92" s="169">
        <v>27.237500000000004</v>
      </c>
      <c r="AE92" s="169"/>
      <c r="AF92" s="169">
        <v>108.95</v>
      </c>
      <c r="AG92" s="169"/>
      <c r="AH92" s="169"/>
      <c r="AI92" s="169"/>
      <c r="AJ92" s="169">
        <v>108.95</v>
      </c>
    </row>
    <row r="93" spans="1:36" s="42" customFormat="1" ht="96.75" customHeight="1">
      <c r="A93" s="17"/>
      <c r="B93" s="17"/>
      <c r="C93" s="170"/>
      <c r="D93" s="172"/>
      <c r="E93" s="147" t="s">
        <v>125</v>
      </c>
      <c r="F93" s="173"/>
      <c r="G93" s="170"/>
      <c r="H93" s="170"/>
      <c r="I93" s="170"/>
      <c r="J93" s="170"/>
      <c r="K93" s="170"/>
      <c r="L93" s="171"/>
      <c r="M93" s="169"/>
      <c r="N93" s="169"/>
      <c r="O93" s="169"/>
      <c r="P93" s="169"/>
      <c r="Q93" s="169"/>
      <c r="R93" s="177">
        <v>0</v>
      </c>
      <c r="S93" s="169"/>
      <c r="T93" s="169"/>
      <c r="U93" s="169"/>
      <c r="V93" s="169"/>
      <c r="W93" s="169"/>
      <c r="X93" s="169">
        <v>0</v>
      </c>
      <c r="Y93" s="169"/>
      <c r="Z93" s="169"/>
      <c r="AA93" s="169"/>
      <c r="AB93" s="169"/>
      <c r="AC93" s="169"/>
      <c r="AD93" s="169">
        <v>0</v>
      </c>
      <c r="AE93" s="169"/>
      <c r="AF93" s="169"/>
      <c r="AG93" s="169"/>
      <c r="AH93" s="169"/>
      <c r="AI93" s="169"/>
      <c r="AJ93" s="169"/>
    </row>
    <row r="94" spans="1:36" s="42" customFormat="1" ht="73.5" customHeight="1">
      <c r="A94" s="17"/>
      <c r="B94" s="17"/>
      <c r="C94" s="170">
        <v>32</v>
      </c>
      <c r="D94" s="172"/>
      <c r="E94" s="147" t="s">
        <v>126</v>
      </c>
      <c r="F94" s="173" t="s">
        <v>127</v>
      </c>
      <c r="G94" s="170">
        <v>61.86</v>
      </c>
      <c r="H94" s="170"/>
      <c r="I94" s="170">
        <v>61.86</v>
      </c>
      <c r="J94" s="170" t="s">
        <v>36</v>
      </c>
      <c r="K94" s="170" t="s">
        <v>42</v>
      </c>
      <c r="L94" s="171" t="s">
        <v>43</v>
      </c>
      <c r="M94" s="169">
        <v>37.116</v>
      </c>
      <c r="N94" s="169">
        <v>24.744</v>
      </c>
      <c r="O94" s="169"/>
      <c r="P94" s="169"/>
      <c r="Q94" s="169"/>
      <c r="R94" s="175">
        <v>61.86</v>
      </c>
      <c r="S94" s="169">
        <v>27.837</v>
      </c>
      <c r="T94" s="169">
        <v>18.558</v>
      </c>
      <c r="U94" s="169"/>
      <c r="V94" s="169"/>
      <c r="W94" s="169"/>
      <c r="X94" s="169">
        <v>46.394999999999996</v>
      </c>
      <c r="Y94" s="169">
        <v>9.2789999999999999</v>
      </c>
      <c r="Z94" s="169">
        <v>6.1859999999999999</v>
      </c>
      <c r="AA94" s="169"/>
      <c r="AB94" s="169"/>
      <c r="AC94" s="169"/>
      <c r="AD94" s="169">
        <v>15.465</v>
      </c>
      <c r="AE94" s="169"/>
      <c r="AF94" s="169">
        <v>61.86</v>
      </c>
      <c r="AG94" s="169"/>
      <c r="AH94" s="169"/>
      <c r="AI94" s="169"/>
      <c r="AJ94" s="169">
        <v>61.86</v>
      </c>
    </row>
    <row r="95" spans="1:36" s="42" customFormat="1" ht="23.25">
      <c r="A95" s="17"/>
      <c r="B95" s="17"/>
      <c r="C95" s="170"/>
      <c r="D95" s="172"/>
      <c r="E95" s="147" t="s">
        <v>128</v>
      </c>
      <c r="F95" s="173"/>
      <c r="G95" s="170"/>
      <c r="H95" s="170"/>
      <c r="I95" s="170"/>
      <c r="J95" s="170"/>
      <c r="K95" s="170"/>
      <c r="L95" s="171"/>
      <c r="M95" s="169"/>
      <c r="N95" s="169"/>
      <c r="O95" s="169"/>
      <c r="P95" s="169"/>
      <c r="Q95" s="169"/>
      <c r="R95" s="177">
        <v>0</v>
      </c>
      <c r="S95" s="169"/>
      <c r="T95" s="169"/>
      <c r="U95" s="169"/>
      <c r="V95" s="169"/>
      <c r="W95" s="169"/>
      <c r="X95" s="169">
        <v>0</v>
      </c>
      <c r="Y95" s="169"/>
      <c r="Z95" s="169"/>
      <c r="AA95" s="169"/>
      <c r="AB95" s="169"/>
      <c r="AC95" s="169"/>
      <c r="AD95" s="169">
        <v>0</v>
      </c>
      <c r="AE95" s="169"/>
      <c r="AF95" s="169"/>
      <c r="AG95" s="169"/>
      <c r="AH95" s="169"/>
      <c r="AI95" s="169"/>
      <c r="AJ95" s="169"/>
    </row>
    <row r="96" spans="1:36" s="42" customFormat="1" ht="23.25">
      <c r="A96" s="17"/>
      <c r="B96" s="17"/>
      <c r="C96" s="170">
        <v>33</v>
      </c>
      <c r="D96" s="172"/>
      <c r="E96" s="147" t="s">
        <v>129</v>
      </c>
      <c r="F96" s="173" t="s">
        <v>130</v>
      </c>
      <c r="G96" s="170">
        <v>63.63</v>
      </c>
      <c r="H96" s="170">
        <v>5.09</v>
      </c>
      <c r="I96" s="170">
        <v>68.72</v>
      </c>
      <c r="J96" s="170" t="s">
        <v>36</v>
      </c>
      <c r="K96" s="170" t="s">
        <v>42</v>
      </c>
      <c r="L96" s="171" t="s">
        <v>43</v>
      </c>
      <c r="M96" s="169">
        <v>41.231999999999999</v>
      </c>
      <c r="N96" s="169">
        <v>27.488</v>
      </c>
      <c r="O96" s="169"/>
      <c r="P96" s="169"/>
      <c r="Q96" s="169"/>
      <c r="R96" s="175">
        <v>68.72</v>
      </c>
      <c r="S96" s="169">
        <v>28.633500000000002</v>
      </c>
      <c r="T96" s="169">
        <v>19.089000000000002</v>
      </c>
      <c r="U96" s="169"/>
      <c r="V96" s="169"/>
      <c r="W96" s="169"/>
      <c r="X96" s="169">
        <v>47.722500000000004</v>
      </c>
      <c r="Y96" s="169">
        <v>9.5444999999999993</v>
      </c>
      <c r="Z96" s="169">
        <v>6.3630000000000004</v>
      </c>
      <c r="AA96" s="169"/>
      <c r="AB96" s="169"/>
      <c r="AC96" s="169"/>
      <c r="AD96" s="169">
        <v>15.907499999999999</v>
      </c>
      <c r="AE96" s="169"/>
      <c r="AF96" s="169">
        <v>68.72</v>
      </c>
      <c r="AG96" s="169"/>
      <c r="AH96" s="169"/>
      <c r="AI96" s="169"/>
      <c r="AJ96" s="169">
        <v>68.72</v>
      </c>
    </row>
    <row r="97" spans="1:36" s="42" customFormat="1" ht="76.5" customHeight="1">
      <c r="A97" s="17"/>
      <c r="B97" s="17"/>
      <c r="C97" s="170"/>
      <c r="D97" s="172"/>
      <c r="E97" s="147" t="s">
        <v>131</v>
      </c>
      <c r="F97" s="173"/>
      <c r="G97" s="170"/>
      <c r="H97" s="170"/>
      <c r="I97" s="170"/>
      <c r="J97" s="170"/>
      <c r="K97" s="170"/>
      <c r="L97" s="171"/>
      <c r="M97" s="169"/>
      <c r="N97" s="169"/>
      <c r="O97" s="169"/>
      <c r="P97" s="169"/>
      <c r="Q97" s="169"/>
      <c r="R97" s="176">
        <v>0</v>
      </c>
      <c r="S97" s="169"/>
      <c r="T97" s="169"/>
      <c r="U97" s="169"/>
      <c r="V97" s="169"/>
      <c r="W97" s="169"/>
      <c r="X97" s="169">
        <v>0</v>
      </c>
      <c r="Y97" s="169"/>
      <c r="Z97" s="169"/>
      <c r="AA97" s="169"/>
      <c r="AB97" s="169"/>
      <c r="AC97" s="169"/>
      <c r="AD97" s="169">
        <v>0</v>
      </c>
      <c r="AE97" s="169"/>
      <c r="AF97" s="169"/>
      <c r="AG97" s="169"/>
      <c r="AH97" s="169"/>
      <c r="AI97" s="169"/>
      <c r="AJ97" s="169"/>
    </row>
    <row r="98" spans="1:36" s="42" customFormat="1" ht="25.5" customHeight="1">
      <c r="A98" s="17"/>
      <c r="B98" s="17"/>
      <c r="C98" s="170"/>
      <c r="D98" s="172"/>
      <c r="E98" s="147" t="s">
        <v>132</v>
      </c>
      <c r="F98" s="173"/>
      <c r="G98" s="170"/>
      <c r="H98" s="170"/>
      <c r="I98" s="170"/>
      <c r="J98" s="170"/>
      <c r="K98" s="170"/>
      <c r="L98" s="171"/>
      <c r="M98" s="169"/>
      <c r="N98" s="169"/>
      <c r="O98" s="169"/>
      <c r="P98" s="169"/>
      <c r="Q98" s="169"/>
      <c r="R98" s="177">
        <v>0</v>
      </c>
      <c r="S98" s="169"/>
      <c r="T98" s="169"/>
      <c r="U98" s="169"/>
      <c r="V98" s="169"/>
      <c r="W98" s="169"/>
      <c r="X98" s="169">
        <v>0</v>
      </c>
      <c r="Y98" s="169"/>
      <c r="Z98" s="169"/>
      <c r="AA98" s="169"/>
      <c r="AB98" s="169"/>
      <c r="AC98" s="169"/>
      <c r="AD98" s="169">
        <v>0</v>
      </c>
      <c r="AE98" s="169"/>
      <c r="AF98" s="169"/>
      <c r="AG98" s="169"/>
      <c r="AH98" s="169"/>
      <c r="AI98" s="169"/>
      <c r="AJ98" s="169"/>
    </row>
    <row r="99" spans="1:36" s="58" customFormat="1" ht="24" customHeight="1">
      <c r="A99" s="23"/>
      <c r="B99" s="23"/>
      <c r="C99" s="24"/>
      <c r="D99" s="71"/>
      <c r="E99" s="148" t="s">
        <v>267</v>
      </c>
      <c r="F99" s="34"/>
      <c r="G99" s="24">
        <v>1234.3899999999999</v>
      </c>
      <c r="H99" s="24"/>
      <c r="I99" s="24">
        <v>1266.81</v>
      </c>
      <c r="J99" s="24"/>
      <c r="K99" s="24"/>
      <c r="L99" s="29"/>
      <c r="M99" s="24">
        <v>760.0859999999999</v>
      </c>
      <c r="N99" s="24">
        <v>506.72399999999999</v>
      </c>
      <c r="O99" s="24">
        <v>0</v>
      </c>
      <c r="P99" s="24">
        <v>0</v>
      </c>
      <c r="Q99" s="24">
        <v>0</v>
      </c>
      <c r="R99" s="24">
        <v>1266.81</v>
      </c>
      <c r="S99" s="24">
        <v>555.47550000000001</v>
      </c>
      <c r="T99" s="24">
        <v>370.31700000000001</v>
      </c>
      <c r="U99" s="24">
        <v>0</v>
      </c>
      <c r="V99" s="24">
        <v>0</v>
      </c>
      <c r="W99" s="24">
        <v>0</v>
      </c>
      <c r="X99" s="24">
        <v>925.7924999999999</v>
      </c>
      <c r="Y99" s="24">
        <v>185.1585</v>
      </c>
      <c r="Z99" s="24">
        <v>123.43899999999999</v>
      </c>
      <c r="AA99" s="24">
        <v>0</v>
      </c>
      <c r="AB99" s="24">
        <v>0</v>
      </c>
      <c r="AC99" s="24">
        <v>0</v>
      </c>
      <c r="AD99" s="37">
        <v>308.59749999999997</v>
      </c>
      <c r="AE99" s="37">
        <v>0</v>
      </c>
      <c r="AF99" s="37">
        <v>1266.81</v>
      </c>
      <c r="AG99" s="37">
        <v>0</v>
      </c>
      <c r="AH99" s="37">
        <v>0</v>
      </c>
      <c r="AI99" s="37">
        <v>0</v>
      </c>
      <c r="AJ99" s="37">
        <v>1266.81</v>
      </c>
    </row>
    <row r="100" spans="1:36" s="58" customFormat="1" ht="23.25">
      <c r="A100" s="104"/>
      <c r="B100" s="104"/>
      <c r="C100" s="97"/>
      <c r="D100" s="98"/>
      <c r="E100" s="149" t="s">
        <v>35</v>
      </c>
      <c r="F100" s="64"/>
      <c r="G100" s="97"/>
      <c r="H100" s="97"/>
      <c r="I100" s="97"/>
      <c r="J100" s="97"/>
      <c r="K100" s="97"/>
      <c r="L100" s="99"/>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row>
    <row r="101" spans="1:36" s="42" customFormat="1" ht="23.25">
      <c r="A101" s="17"/>
      <c r="B101" s="17"/>
      <c r="C101" s="170">
        <v>1</v>
      </c>
      <c r="D101" s="172"/>
      <c r="E101" s="147" t="s">
        <v>133</v>
      </c>
      <c r="F101" s="173" t="s">
        <v>134</v>
      </c>
      <c r="G101" s="169">
        <v>16.59</v>
      </c>
      <c r="H101" s="170"/>
      <c r="I101" s="169">
        <v>16.59</v>
      </c>
      <c r="J101" s="170" t="s">
        <v>36</v>
      </c>
      <c r="K101" s="170" t="s">
        <v>135</v>
      </c>
      <c r="L101" s="171" t="s">
        <v>136</v>
      </c>
      <c r="M101" s="169"/>
      <c r="N101" s="169">
        <v>9.9539999999999988</v>
      </c>
      <c r="O101" s="169">
        <v>6.6360000000000001</v>
      </c>
      <c r="P101" s="169"/>
      <c r="Q101" s="169"/>
      <c r="R101" s="169">
        <v>16.59</v>
      </c>
      <c r="S101" s="175"/>
      <c r="T101" s="175">
        <v>7.4654999999999987</v>
      </c>
      <c r="U101" s="169">
        <v>4.9770000000000003</v>
      </c>
      <c r="V101" s="169"/>
      <c r="W101" s="169"/>
      <c r="X101" s="169">
        <v>12.442499999999999</v>
      </c>
      <c r="Y101" s="169"/>
      <c r="Z101" s="169">
        <v>2.4884999999999997</v>
      </c>
      <c r="AA101" s="169">
        <v>1.659</v>
      </c>
      <c r="AB101" s="169"/>
      <c r="AC101" s="169"/>
      <c r="AD101" s="169">
        <v>4.1475</v>
      </c>
      <c r="AE101" s="169"/>
      <c r="AF101" s="169"/>
      <c r="AG101" s="169">
        <v>16.59</v>
      </c>
      <c r="AH101" s="169"/>
      <c r="AI101" s="169"/>
      <c r="AJ101" s="169">
        <v>16.59</v>
      </c>
    </row>
    <row r="102" spans="1:36" s="42" customFormat="1" ht="56.25" customHeight="1">
      <c r="A102" s="17"/>
      <c r="B102" s="17"/>
      <c r="C102" s="170"/>
      <c r="D102" s="172"/>
      <c r="E102" s="147" t="s">
        <v>137</v>
      </c>
      <c r="F102" s="173"/>
      <c r="G102" s="169"/>
      <c r="H102" s="170"/>
      <c r="I102" s="170"/>
      <c r="J102" s="170"/>
      <c r="K102" s="170"/>
      <c r="L102" s="171"/>
      <c r="M102" s="169"/>
      <c r="N102" s="169"/>
      <c r="O102" s="169"/>
      <c r="P102" s="169"/>
      <c r="Q102" s="169"/>
      <c r="R102" s="169"/>
      <c r="S102" s="177"/>
      <c r="T102" s="177"/>
      <c r="U102" s="169"/>
      <c r="V102" s="169"/>
      <c r="W102" s="169"/>
      <c r="X102" s="169"/>
      <c r="Y102" s="169"/>
      <c r="Z102" s="169"/>
      <c r="AA102" s="169"/>
      <c r="AB102" s="169"/>
      <c r="AC102" s="169"/>
      <c r="AD102" s="169"/>
      <c r="AE102" s="169"/>
      <c r="AF102" s="169"/>
      <c r="AG102" s="169"/>
      <c r="AH102" s="169"/>
      <c r="AI102" s="169"/>
      <c r="AJ102" s="169"/>
    </row>
    <row r="103" spans="1:36" s="42" customFormat="1" ht="23.25">
      <c r="A103" s="17"/>
      <c r="B103" s="17"/>
      <c r="C103" s="170">
        <v>2</v>
      </c>
      <c r="D103" s="172"/>
      <c r="E103" s="147" t="s">
        <v>138</v>
      </c>
      <c r="F103" s="173" t="s">
        <v>139</v>
      </c>
      <c r="G103" s="170">
        <v>32.56</v>
      </c>
      <c r="H103" s="170">
        <v>3.24</v>
      </c>
      <c r="I103" s="169">
        <v>35.800000000000004</v>
      </c>
      <c r="J103" s="170" t="s">
        <v>36</v>
      </c>
      <c r="K103" s="170" t="s">
        <v>135</v>
      </c>
      <c r="L103" s="171" t="s">
        <v>136</v>
      </c>
      <c r="M103" s="169"/>
      <c r="N103" s="169">
        <v>21.48</v>
      </c>
      <c r="O103" s="169">
        <v>14.320000000000002</v>
      </c>
      <c r="P103" s="169"/>
      <c r="Q103" s="169"/>
      <c r="R103" s="175">
        <v>35.800000000000004</v>
      </c>
      <c r="S103" s="175"/>
      <c r="T103" s="175">
        <v>14.652000000000001</v>
      </c>
      <c r="U103" s="169">
        <v>9.7680000000000007</v>
      </c>
      <c r="V103" s="169"/>
      <c r="W103" s="169"/>
      <c r="X103" s="169">
        <v>24.42</v>
      </c>
      <c r="Y103" s="169"/>
      <c r="Z103" s="169">
        <v>4.8840000000000003</v>
      </c>
      <c r="AA103" s="169">
        <v>3.2560000000000002</v>
      </c>
      <c r="AB103" s="169"/>
      <c r="AC103" s="169"/>
      <c r="AD103" s="169">
        <v>8.14</v>
      </c>
      <c r="AE103" s="169"/>
      <c r="AF103" s="169"/>
      <c r="AG103" s="169">
        <v>35.799999999999997</v>
      </c>
      <c r="AH103" s="169"/>
      <c r="AI103" s="169"/>
      <c r="AJ103" s="169">
        <v>35.799999999999997</v>
      </c>
    </row>
    <row r="104" spans="1:36" s="42" customFormat="1" ht="46.5">
      <c r="A104" s="17"/>
      <c r="B104" s="17"/>
      <c r="C104" s="170"/>
      <c r="D104" s="172"/>
      <c r="E104" s="147" t="s">
        <v>140</v>
      </c>
      <c r="F104" s="173"/>
      <c r="G104" s="170"/>
      <c r="H104" s="170"/>
      <c r="I104" s="169"/>
      <c r="J104" s="170"/>
      <c r="K104" s="170"/>
      <c r="L104" s="171"/>
      <c r="M104" s="169"/>
      <c r="N104" s="169"/>
      <c r="O104" s="169"/>
      <c r="P104" s="169"/>
      <c r="Q104" s="169"/>
      <c r="R104" s="177"/>
      <c r="S104" s="177"/>
      <c r="T104" s="177"/>
      <c r="U104" s="169"/>
      <c r="V104" s="169"/>
      <c r="W104" s="169"/>
      <c r="X104" s="169"/>
      <c r="Y104" s="169"/>
      <c r="Z104" s="169"/>
      <c r="AA104" s="169"/>
      <c r="AB104" s="169"/>
      <c r="AC104" s="169"/>
      <c r="AD104" s="169"/>
      <c r="AE104" s="169"/>
      <c r="AF104" s="169"/>
      <c r="AG104" s="169"/>
      <c r="AH104" s="169"/>
      <c r="AI104" s="169"/>
      <c r="AJ104" s="169"/>
    </row>
    <row r="105" spans="1:36" s="42" customFormat="1" ht="57" customHeight="1">
      <c r="A105" s="17"/>
      <c r="B105" s="17"/>
      <c r="C105" s="170">
        <v>3</v>
      </c>
      <c r="D105" s="172"/>
      <c r="E105" s="147" t="s">
        <v>141</v>
      </c>
      <c r="F105" s="173" t="s">
        <v>142</v>
      </c>
      <c r="G105" s="170">
        <v>54.87</v>
      </c>
      <c r="H105" s="170">
        <v>5.48</v>
      </c>
      <c r="I105" s="170">
        <v>60.35</v>
      </c>
      <c r="J105" s="170" t="s">
        <v>36</v>
      </c>
      <c r="K105" s="170" t="s">
        <v>135</v>
      </c>
      <c r="L105" s="171" t="s">
        <v>136</v>
      </c>
      <c r="M105" s="169"/>
      <c r="N105" s="169">
        <v>36.21</v>
      </c>
      <c r="O105" s="169">
        <v>24.14</v>
      </c>
      <c r="P105" s="169"/>
      <c r="Q105" s="169"/>
      <c r="R105" s="175">
        <v>60.35</v>
      </c>
      <c r="S105" s="175"/>
      <c r="T105" s="175">
        <v>24.691499999999998</v>
      </c>
      <c r="U105" s="169">
        <v>16.460999999999999</v>
      </c>
      <c r="V105" s="169"/>
      <c r="W105" s="169"/>
      <c r="X105" s="169">
        <v>41.152499999999996</v>
      </c>
      <c r="Y105" s="169"/>
      <c r="Z105" s="169">
        <v>8.2304999999999993</v>
      </c>
      <c r="AA105" s="169">
        <v>5.4870000000000001</v>
      </c>
      <c r="AB105" s="169"/>
      <c r="AC105" s="169"/>
      <c r="AD105" s="169">
        <v>13.717499999999999</v>
      </c>
      <c r="AE105" s="169"/>
      <c r="AF105" s="169"/>
      <c r="AG105" s="169">
        <v>60.35</v>
      </c>
      <c r="AH105" s="169"/>
      <c r="AI105" s="169"/>
      <c r="AJ105" s="169">
        <v>60.35</v>
      </c>
    </row>
    <row r="106" spans="1:36" s="42" customFormat="1" ht="46.5">
      <c r="A106" s="17"/>
      <c r="B106" s="17"/>
      <c r="C106" s="170"/>
      <c r="D106" s="172"/>
      <c r="E106" s="147" t="s">
        <v>143</v>
      </c>
      <c r="F106" s="173"/>
      <c r="G106" s="170"/>
      <c r="H106" s="170"/>
      <c r="I106" s="170"/>
      <c r="J106" s="170"/>
      <c r="K106" s="170"/>
      <c r="L106" s="171"/>
      <c r="M106" s="169"/>
      <c r="N106" s="169"/>
      <c r="O106" s="169"/>
      <c r="P106" s="169"/>
      <c r="Q106" s="169"/>
      <c r="R106" s="177"/>
      <c r="S106" s="177"/>
      <c r="T106" s="177"/>
      <c r="U106" s="169"/>
      <c r="V106" s="169"/>
      <c r="W106" s="169"/>
      <c r="X106" s="169"/>
      <c r="Y106" s="169"/>
      <c r="Z106" s="169"/>
      <c r="AA106" s="169"/>
      <c r="AB106" s="169"/>
      <c r="AC106" s="169"/>
      <c r="AD106" s="169"/>
      <c r="AE106" s="169"/>
      <c r="AF106" s="169"/>
      <c r="AG106" s="169"/>
      <c r="AH106" s="169"/>
      <c r="AI106" s="169"/>
      <c r="AJ106" s="169"/>
    </row>
    <row r="107" spans="1:36" s="42" customFormat="1" ht="69.75">
      <c r="A107" s="17"/>
      <c r="B107" s="17"/>
      <c r="C107" s="170">
        <v>4</v>
      </c>
      <c r="D107" s="172"/>
      <c r="E107" s="147" t="s">
        <v>144</v>
      </c>
      <c r="F107" s="173" t="s">
        <v>145</v>
      </c>
      <c r="G107" s="170">
        <v>18.36</v>
      </c>
      <c r="H107" s="170">
        <v>1.56</v>
      </c>
      <c r="I107" s="170">
        <v>19.919999999999998</v>
      </c>
      <c r="J107" s="170" t="s">
        <v>36</v>
      </c>
      <c r="K107" s="170" t="s">
        <v>135</v>
      </c>
      <c r="L107" s="171" t="s">
        <v>136</v>
      </c>
      <c r="M107" s="169"/>
      <c r="N107" s="169">
        <v>11.951999999999998</v>
      </c>
      <c r="O107" s="169">
        <v>7.968</v>
      </c>
      <c r="P107" s="169"/>
      <c r="Q107" s="169"/>
      <c r="R107" s="175">
        <v>19.919999999999998</v>
      </c>
      <c r="S107" s="175"/>
      <c r="T107" s="175">
        <v>8.2620000000000005</v>
      </c>
      <c r="U107" s="169">
        <v>5.508</v>
      </c>
      <c r="V107" s="169"/>
      <c r="W107" s="169"/>
      <c r="X107" s="169">
        <v>13.77</v>
      </c>
      <c r="Y107" s="169"/>
      <c r="Z107" s="169">
        <v>2.754</v>
      </c>
      <c r="AA107" s="169">
        <v>1.8360000000000001</v>
      </c>
      <c r="AB107" s="169"/>
      <c r="AC107" s="169"/>
      <c r="AD107" s="169">
        <v>4.59</v>
      </c>
      <c r="AE107" s="169"/>
      <c r="AF107" s="169"/>
      <c r="AG107" s="169">
        <v>19.920000000000002</v>
      </c>
      <c r="AH107" s="169"/>
      <c r="AI107" s="169"/>
      <c r="AJ107" s="169">
        <v>19.920000000000002</v>
      </c>
    </row>
    <row r="108" spans="1:36" s="42" customFormat="1" ht="74.25" customHeight="1">
      <c r="A108" s="17"/>
      <c r="B108" s="17"/>
      <c r="C108" s="170"/>
      <c r="D108" s="172"/>
      <c r="E108" s="147" t="s">
        <v>146</v>
      </c>
      <c r="F108" s="173"/>
      <c r="G108" s="170"/>
      <c r="H108" s="170"/>
      <c r="I108" s="170"/>
      <c r="J108" s="170"/>
      <c r="K108" s="170"/>
      <c r="L108" s="171"/>
      <c r="M108" s="169"/>
      <c r="N108" s="169"/>
      <c r="O108" s="169"/>
      <c r="P108" s="169"/>
      <c r="Q108" s="169"/>
      <c r="R108" s="176"/>
      <c r="S108" s="176"/>
      <c r="T108" s="176"/>
      <c r="U108" s="169"/>
      <c r="V108" s="169"/>
      <c r="W108" s="169"/>
      <c r="X108" s="169"/>
      <c r="Y108" s="169"/>
      <c r="Z108" s="169"/>
      <c r="AA108" s="169"/>
      <c r="AB108" s="169"/>
      <c r="AC108" s="169"/>
      <c r="AD108" s="169"/>
      <c r="AE108" s="169"/>
      <c r="AF108" s="169"/>
      <c r="AG108" s="169"/>
      <c r="AH108" s="169"/>
      <c r="AI108" s="169"/>
      <c r="AJ108" s="169"/>
    </row>
    <row r="109" spans="1:36" s="42" customFormat="1" ht="46.5">
      <c r="A109" s="17"/>
      <c r="B109" s="17"/>
      <c r="C109" s="170"/>
      <c r="D109" s="172"/>
      <c r="E109" s="147" t="s">
        <v>147</v>
      </c>
      <c r="F109" s="173"/>
      <c r="G109" s="170"/>
      <c r="H109" s="170"/>
      <c r="I109" s="170"/>
      <c r="J109" s="170"/>
      <c r="K109" s="170"/>
      <c r="L109" s="171"/>
      <c r="M109" s="169"/>
      <c r="N109" s="169"/>
      <c r="O109" s="169"/>
      <c r="P109" s="169"/>
      <c r="Q109" s="169"/>
      <c r="R109" s="177">
        <v>4.1100000000000003</v>
      </c>
      <c r="S109" s="177"/>
      <c r="T109" s="177"/>
      <c r="U109" s="169"/>
      <c r="V109" s="169"/>
      <c r="W109" s="169"/>
      <c r="X109" s="169"/>
      <c r="Y109" s="169"/>
      <c r="Z109" s="169"/>
      <c r="AA109" s="169"/>
      <c r="AB109" s="169"/>
      <c r="AC109" s="169"/>
      <c r="AD109" s="169"/>
      <c r="AE109" s="169"/>
      <c r="AF109" s="169"/>
      <c r="AG109" s="169"/>
      <c r="AH109" s="169"/>
      <c r="AI109" s="169"/>
      <c r="AJ109" s="169"/>
    </row>
    <row r="110" spans="1:36" s="42" customFormat="1" ht="93">
      <c r="A110" s="17"/>
      <c r="B110" s="17"/>
      <c r="C110" s="35">
        <v>5</v>
      </c>
      <c r="D110" s="73"/>
      <c r="E110" s="147" t="s">
        <v>148</v>
      </c>
      <c r="F110" s="65" t="s">
        <v>149</v>
      </c>
      <c r="G110" s="35">
        <v>4.1100000000000003</v>
      </c>
      <c r="H110" s="35"/>
      <c r="I110" s="35">
        <v>4.1100000000000003</v>
      </c>
      <c r="J110" s="35" t="s">
        <v>36</v>
      </c>
      <c r="K110" s="35" t="s">
        <v>135</v>
      </c>
      <c r="L110" s="77" t="s">
        <v>136</v>
      </c>
      <c r="M110" s="36"/>
      <c r="N110" s="36">
        <v>2.4660000000000002</v>
      </c>
      <c r="O110" s="36">
        <v>1.6440000000000001</v>
      </c>
      <c r="P110" s="36"/>
      <c r="Q110" s="36"/>
      <c r="R110" s="36">
        <v>4.1100000000000003</v>
      </c>
      <c r="S110" s="36"/>
      <c r="T110" s="36">
        <v>1.8495000000000001</v>
      </c>
      <c r="U110" s="36">
        <v>1.2330000000000001</v>
      </c>
      <c r="V110" s="36"/>
      <c r="W110" s="36"/>
      <c r="X110" s="36">
        <v>3.0825000000000005</v>
      </c>
      <c r="Y110" s="36"/>
      <c r="Z110" s="36">
        <v>0.61650000000000005</v>
      </c>
      <c r="AA110" s="75">
        <v>0.41100000000000003</v>
      </c>
      <c r="AB110" s="36"/>
      <c r="AC110" s="36"/>
      <c r="AD110" s="36">
        <v>1.0275000000000001</v>
      </c>
      <c r="AE110" s="36"/>
      <c r="AF110" s="36"/>
      <c r="AG110" s="36">
        <v>4.1100000000000003</v>
      </c>
      <c r="AH110" s="36"/>
      <c r="AI110" s="36"/>
      <c r="AJ110" s="36">
        <v>4.1100000000000003</v>
      </c>
    </row>
    <row r="111" spans="1:36" s="42" customFormat="1" ht="46.5">
      <c r="A111" s="17"/>
      <c r="B111" s="17"/>
      <c r="C111" s="170">
        <v>6</v>
      </c>
      <c r="D111" s="172"/>
      <c r="E111" s="147" t="s">
        <v>150</v>
      </c>
      <c r="F111" s="173" t="s">
        <v>57</v>
      </c>
      <c r="G111" s="170">
        <v>29.28</v>
      </c>
      <c r="H111" s="170"/>
      <c r="I111" s="170">
        <v>29.28</v>
      </c>
      <c r="J111" s="170" t="s">
        <v>36</v>
      </c>
      <c r="K111" s="170" t="s">
        <v>135</v>
      </c>
      <c r="L111" s="171" t="s">
        <v>136</v>
      </c>
      <c r="M111" s="169"/>
      <c r="N111" s="169">
        <v>17.568000000000001</v>
      </c>
      <c r="O111" s="169">
        <v>11.712000000000002</v>
      </c>
      <c r="P111" s="169"/>
      <c r="Q111" s="169"/>
      <c r="R111" s="175">
        <v>29.28</v>
      </c>
      <c r="S111" s="175"/>
      <c r="T111" s="175">
        <v>13.176000000000002</v>
      </c>
      <c r="U111" s="169">
        <v>8.7840000000000007</v>
      </c>
      <c r="V111" s="169"/>
      <c r="W111" s="169"/>
      <c r="X111" s="169">
        <v>21.96</v>
      </c>
      <c r="Y111" s="169"/>
      <c r="Z111" s="169">
        <v>4.3920000000000003</v>
      </c>
      <c r="AA111" s="169">
        <v>2.9280000000000004</v>
      </c>
      <c r="AB111" s="169"/>
      <c r="AC111" s="169"/>
      <c r="AD111" s="169">
        <v>7.32</v>
      </c>
      <c r="AE111" s="169"/>
      <c r="AF111" s="169"/>
      <c r="AG111" s="169">
        <v>29.28</v>
      </c>
      <c r="AH111" s="169"/>
      <c r="AI111" s="169"/>
      <c r="AJ111" s="169">
        <v>29.28</v>
      </c>
    </row>
    <row r="112" spans="1:36" s="42" customFormat="1" ht="46.5">
      <c r="A112" s="17"/>
      <c r="B112" s="17"/>
      <c r="C112" s="170"/>
      <c r="D112" s="172"/>
      <c r="E112" s="147" t="s">
        <v>151</v>
      </c>
      <c r="F112" s="173"/>
      <c r="G112" s="170"/>
      <c r="H112" s="170"/>
      <c r="I112" s="170"/>
      <c r="J112" s="170"/>
      <c r="K112" s="170"/>
      <c r="L112" s="171"/>
      <c r="M112" s="169"/>
      <c r="N112" s="169"/>
      <c r="O112" s="169"/>
      <c r="P112" s="169"/>
      <c r="Q112" s="169"/>
      <c r="R112" s="177"/>
      <c r="S112" s="177"/>
      <c r="T112" s="177"/>
      <c r="U112" s="169"/>
      <c r="V112" s="169"/>
      <c r="W112" s="169"/>
      <c r="X112" s="169"/>
      <c r="Y112" s="169"/>
      <c r="Z112" s="169"/>
      <c r="AA112" s="169"/>
      <c r="AB112" s="169"/>
      <c r="AC112" s="169"/>
      <c r="AD112" s="169"/>
      <c r="AE112" s="169"/>
      <c r="AF112" s="169"/>
      <c r="AG112" s="169"/>
      <c r="AH112" s="169"/>
      <c r="AI112" s="169"/>
      <c r="AJ112" s="169"/>
    </row>
    <row r="113" spans="1:36" s="42" customFormat="1" ht="46.5">
      <c r="A113" s="17"/>
      <c r="B113" s="17"/>
      <c r="C113" s="170">
        <v>7</v>
      </c>
      <c r="D113" s="172"/>
      <c r="E113" s="147" t="s">
        <v>152</v>
      </c>
      <c r="F113" s="173" t="s">
        <v>57</v>
      </c>
      <c r="G113" s="178">
        <v>49.82</v>
      </c>
      <c r="H113" s="170"/>
      <c r="I113" s="178">
        <v>49.82</v>
      </c>
      <c r="J113" s="170" t="s">
        <v>36</v>
      </c>
      <c r="K113" s="170" t="s">
        <v>135</v>
      </c>
      <c r="L113" s="171" t="s">
        <v>136</v>
      </c>
      <c r="M113" s="169"/>
      <c r="N113" s="169">
        <v>29.891999999999999</v>
      </c>
      <c r="O113" s="169">
        <v>19.928000000000001</v>
      </c>
      <c r="P113" s="169"/>
      <c r="Q113" s="169"/>
      <c r="R113" s="175">
        <v>49.82</v>
      </c>
      <c r="S113" s="175"/>
      <c r="T113" s="175">
        <v>22.419</v>
      </c>
      <c r="U113" s="169">
        <v>14.946000000000002</v>
      </c>
      <c r="V113" s="169"/>
      <c r="W113" s="169"/>
      <c r="X113" s="169">
        <v>37.365000000000002</v>
      </c>
      <c r="Y113" s="169"/>
      <c r="Z113" s="169">
        <v>7.4729999999999999</v>
      </c>
      <c r="AA113" s="169">
        <v>4.9820000000000002</v>
      </c>
      <c r="AB113" s="169"/>
      <c r="AC113" s="169"/>
      <c r="AD113" s="169">
        <v>12.455</v>
      </c>
      <c r="AE113" s="169"/>
      <c r="AF113" s="169"/>
      <c r="AG113" s="169">
        <v>49.82</v>
      </c>
      <c r="AH113" s="169"/>
      <c r="AI113" s="169"/>
      <c r="AJ113" s="169">
        <v>49.82</v>
      </c>
    </row>
    <row r="114" spans="1:36" s="42" customFormat="1" ht="54.75" customHeight="1">
      <c r="A114" s="17"/>
      <c r="B114" s="17"/>
      <c r="C114" s="170"/>
      <c r="D114" s="172"/>
      <c r="E114" s="147" t="s">
        <v>153</v>
      </c>
      <c r="F114" s="173"/>
      <c r="G114" s="178"/>
      <c r="H114" s="170"/>
      <c r="I114" s="178"/>
      <c r="J114" s="170"/>
      <c r="K114" s="170"/>
      <c r="L114" s="171"/>
      <c r="M114" s="169"/>
      <c r="N114" s="169"/>
      <c r="O114" s="169"/>
      <c r="P114" s="169"/>
      <c r="Q114" s="169"/>
      <c r="R114" s="176"/>
      <c r="S114" s="176"/>
      <c r="T114" s="176"/>
      <c r="U114" s="169"/>
      <c r="V114" s="169"/>
      <c r="W114" s="169"/>
      <c r="X114" s="169"/>
      <c r="Y114" s="169"/>
      <c r="Z114" s="169"/>
      <c r="AA114" s="169"/>
      <c r="AB114" s="169"/>
      <c r="AC114" s="169"/>
      <c r="AD114" s="169"/>
      <c r="AE114" s="169"/>
      <c r="AF114" s="169"/>
      <c r="AG114" s="169"/>
      <c r="AH114" s="169"/>
      <c r="AI114" s="169"/>
      <c r="AJ114" s="169"/>
    </row>
    <row r="115" spans="1:36" s="42" customFormat="1" ht="23.25">
      <c r="A115" s="17"/>
      <c r="B115" s="17"/>
      <c r="C115" s="170"/>
      <c r="D115" s="172"/>
      <c r="E115" s="147" t="s">
        <v>154</v>
      </c>
      <c r="F115" s="173"/>
      <c r="G115" s="178"/>
      <c r="H115" s="170"/>
      <c r="I115" s="178"/>
      <c r="J115" s="170"/>
      <c r="K115" s="170"/>
      <c r="L115" s="171"/>
      <c r="M115" s="169"/>
      <c r="N115" s="169"/>
      <c r="O115" s="169"/>
      <c r="P115" s="169"/>
      <c r="Q115" s="169"/>
      <c r="R115" s="177">
        <v>31.25</v>
      </c>
      <c r="S115" s="177"/>
      <c r="T115" s="177"/>
      <c r="U115" s="169"/>
      <c r="V115" s="169"/>
      <c r="W115" s="169"/>
      <c r="X115" s="169"/>
      <c r="Y115" s="169"/>
      <c r="Z115" s="169"/>
      <c r="AA115" s="169"/>
      <c r="AB115" s="169"/>
      <c r="AC115" s="169"/>
      <c r="AD115" s="169"/>
      <c r="AE115" s="169"/>
      <c r="AF115" s="169"/>
      <c r="AG115" s="169"/>
      <c r="AH115" s="169"/>
      <c r="AI115" s="169"/>
      <c r="AJ115" s="169"/>
    </row>
    <row r="116" spans="1:36" s="42" customFormat="1" ht="69.75">
      <c r="A116" s="17"/>
      <c r="B116" s="17"/>
      <c r="C116" s="170">
        <v>8</v>
      </c>
      <c r="D116" s="172"/>
      <c r="E116" s="147" t="s">
        <v>155</v>
      </c>
      <c r="F116" s="173" t="s">
        <v>57</v>
      </c>
      <c r="G116" s="170">
        <v>31.25</v>
      </c>
      <c r="H116" s="170"/>
      <c r="I116" s="170">
        <v>31.25</v>
      </c>
      <c r="J116" s="170" t="s">
        <v>36</v>
      </c>
      <c r="K116" s="170" t="s">
        <v>135</v>
      </c>
      <c r="L116" s="171" t="s">
        <v>136</v>
      </c>
      <c r="M116" s="169"/>
      <c r="N116" s="169">
        <v>18.75</v>
      </c>
      <c r="O116" s="169">
        <v>12.5</v>
      </c>
      <c r="P116" s="169"/>
      <c r="Q116" s="169"/>
      <c r="R116" s="175">
        <v>31.25</v>
      </c>
      <c r="S116" s="175"/>
      <c r="T116" s="175">
        <v>14.0625</v>
      </c>
      <c r="U116" s="169">
        <v>9.375</v>
      </c>
      <c r="V116" s="169"/>
      <c r="W116" s="169"/>
      <c r="X116" s="169">
        <v>23.4375</v>
      </c>
      <c r="Y116" s="169"/>
      <c r="Z116" s="169">
        <v>4.6875</v>
      </c>
      <c r="AA116" s="169">
        <v>3.125</v>
      </c>
      <c r="AB116" s="169"/>
      <c r="AC116" s="169"/>
      <c r="AD116" s="169">
        <v>7.8125</v>
      </c>
      <c r="AE116" s="169"/>
      <c r="AF116" s="169"/>
      <c r="AG116" s="169">
        <v>31.25</v>
      </c>
      <c r="AH116" s="169"/>
      <c r="AI116" s="169"/>
      <c r="AJ116" s="169">
        <v>31.25</v>
      </c>
    </row>
    <row r="117" spans="1:36" s="42" customFormat="1" ht="46.5">
      <c r="A117" s="17"/>
      <c r="B117" s="17"/>
      <c r="C117" s="170"/>
      <c r="D117" s="172"/>
      <c r="E117" s="147" t="s">
        <v>156</v>
      </c>
      <c r="F117" s="173"/>
      <c r="G117" s="170"/>
      <c r="H117" s="170"/>
      <c r="I117" s="170"/>
      <c r="J117" s="170"/>
      <c r="K117" s="170"/>
      <c r="L117" s="171"/>
      <c r="M117" s="169"/>
      <c r="N117" s="169"/>
      <c r="O117" s="169"/>
      <c r="P117" s="169"/>
      <c r="Q117" s="169"/>
      <c r="R117" s="177">
        <v>0</v>
      </c>
      <c r="S117" s="177"/>
      <c r="T117" s="177"/>
      <c r="U117" s="169"/>
      <c r="V117" s="169"/>
      <c r="W117" s="169"/>
      <c r="X117" s="169"/>
      <c r="Y117" s="169"/>
      <c r="Z117" s="169"/>
      <c r="AA117" s="169"/>
      <c r="AB117" s="169"/>
      <c r="AC117" s="169"/>
      <c r="AD117" s="169"/>
      <c r="AE117" s="169"/>
      <c r="AF117" s="169"/>
      <c r="AG117" s="169"/>
      <c r="AH117" s="169"/>
      <c r="AI117" s="169"/>
      <c r="AJ117" s="169"/>
    </row>
    <row r="118" spans="1:36" s="42" customFormat="1" ht="46.5">
      <c r="A118" s="17"/>
      <c r="B118" s="17"/>
      <c r="C118" s="170">
        <v>9</v>
      </c>
      <c r="D118" s="172"/>
      <c r="E118" s="147" t="s">
        <v>157</v>
      </c>
      <c r="F118" s="173" t="s">
        <v>57</v>
      </c>
      <c r="G118" s="170">
        <v>3.54</v>
      </c>
      <c r="H118" s="170"/>
      <c r="I118" s="170">
        <v>3.54</v>
      </c>
      <c r="J118" s="170" t="s">
        <v>36</v>
      </c>
      <c r="K118" s="170" t="s">
        <v>135</v>
      </c>
      <c r="L118" s="171" t="s">
        <v>136</v>
      </c>
      <c r="M118" s="169"/>
      <c r="N118" s="169">
        <v>2.1240000000000001</v>
      </c>
      <c r="O118" s="169">
        <v>1.4160000000000001</v>
      </c>
      <c r="P118" s="169"/>
      <c r="Q118" s="169"/>
      <c r="R118" s="175">
        <v>3.54</v>
      </c>
      <c r="S118" s="175"/>
      <c r="T118" s="175">
        <v>1.593</v>
      </c>
      <c r="U118" s="169">
        <v>1.0620000000000001</v>
      </c>
      <c r="V118" s="169"/>
      <c r="W118" s="169"/>
      <c r="X118" s="169">
        <v>2.6550000000000002</v>
      </c>
      <c r="Y118" s="169"/>
      <c r="Z118" s="169">
        <v>0.53100000000000003</v>
      </c>
      <c r="AA118" s="169">
        <v>0.35400000000000004</v>
      </c>
      <c r="AB118" s="169"/>
      <c r="AC118" s="169"/>
      <c r="AD118" s="169">
        <v>0.88500000000000001</v>
      </c>
      <c r="AE118" s="169"/>
      <c r="AF118" s="169"/>
      <c r="AG118" s="169">
        <v>3.54</v>
      </c>
      <c r="AH118" s="169"/>
      <c r="AI118" s="169"/>
      <c r="AJ118" s="169">
        <v>3.54</v>
      </c>
    </row>
    <row r="119" spans="1:36" s="42" customFormat="1" ht="46.5">
      <c r="A119" s="17"/>
      <c r="B119" s="17"/>
      <c r="C119" s="170"/>
      <c r="D119" s="172"/>
      <c r="E119" s="147" t="s">
        <v>158</v>
      </c>
      <c r="F119" s="173"/>
      <c r="G119" s="170"/>
      <c r="H119" s="170"/>
      <c r="I119" s="170"/>
      <c r="J119" s="170"/>
      <c r="K119" s="170"/>
      <c r="L119" s="171"/>
      <c r="M119" s="169"/>
      <c r="N119" s="169"/>
      <c r="O119" s="169"/>
      <c r="P119" s="169"/>
      <c r="Q119" s="169"/>
      <c r="R119" s="177">
        <v>0</v>
      </c>
      <c r="S119" s="177"/>
      <c r="T119" s="177"/>
      <c r="U119" s="169"/>
      <c r="V119" s="169"/>
      <c r="W119" s="169"/>
      <c r="X119" s="169"/>
      <c r="Y119" s="169"/>
      <c r="Z119" s="169"/>
      <c r="AA119" s="169"/>
      <c r="AB119" s="169"/>
      <c r="AC119" s="169"/>
      <c r="AD119" s="169"/>
      <c r="AE119" s="169"/>
      <c r="AF119" s="169"/>
      <c r="AG119" s="169"/>
      <c r="AH119" s="169"/>
      <c r="AI119" s="169"/>
      <c r="AJ119" s="169"/>
    </row>
    <row r="120" spans="1:36" s="42" customFormat="1" ht="46.5">
      <c r="A120" s="17"/>
      <c r="B120" s="17"/>
      <c r="C120" s="170">
        <v>10</v>
      </c>
      <c r="D120" s="172"/>
      <c r="E120" s="147" t="s">
        <v>159</v>
      </c>
      <c r="F120" s="173" t="s">
        <v>57</v>
      </c>
      <c r="G120" s="170">
        <v>40.380000000000003</v>
      </c>
      <c r="H120" s="170"/>
      <c r="I120" s="170">
        <v>40.380000000000003</v>
      </c>
      <c r="J120" s="170" t="s">
        <v>36</v>
      </c>
      <c r="K120" s="170" t="s">
        <v>135</v>
      </c>
      <c r="L120" s="171" t="s">
        <v>136</v>
      </c>
      <c r="M120" s="169"/>
      <c r="N120" s="169">
        <v>24.228000000000002</v>
      </c>
      <c r="O120" s="169">
        <v>16.152000000000001</v>
      </c>
      <c r="P120" s="169"/>
      <c r="Q120" s="169"/>
      <c r="R120" s="175">
        <v>40.380000000000003</v>
      </c>
      <c r="S120" s="175"/>
      <c r="T120" s="175">
        <v>18.170999999999999</v>
      </c>
      <c r="U120" s="169">
        <v>12.114000000000001</v>
      </c>
      <c r="V120" s="169"/>
      <c r="W120" s="169"/>
      <c r="X120" s="169">
        <v>30.285</v>
      </c>
      <c r="Y120" s="169"/>
      <c r="Z120" s="169">
        <v>6.0570000000000004</v>
      </c>
      <c r="AA120" s="169">
        <v>4.0380000000000003</v>
      </c>
      <c r="AB120" s="169"/>
      <c r="AC120" s="169"/>
      <c r="AD120" s="169">
        <v>10.095000000000001</v>
      </c>
      <c r="AE120" s="169"/>
      <c r="AF120" s="169"/>
      <c r="AG120" s="169">
        <v>40.380000000000003</v>
      </c>
      <c r="AH120" s="169"/>
      <c r="AI120" s="169"/>
      <c r="AJ120" s="169">
        <v>40.380000000000003</v>
      </c>
    </row>
    <row r="121" spans="1:36" s="42" customFormat="1" ht="46.5">
      <c r="A121" s="17"/>
      <c r="B121" s="17"/>
      <c r="C121" s="170"/>
      <c r="D121" s="172"/>
      <c r="E121" s="147" t="s">
        <v>160</v>
      </c>
      <c r="F121" s="173"/>
      <c r="G121" s="170"/>
      <c r="H121" s="170"/>
      <c r="I121" s="170"/>
      <c r="J121" s="170"/>
      <c r="K121" s="170"/>
      <c r="L121" s="171"/>
      <c r="M121" s="169"/>
      <c r="N121" s="169"/>
      <c r="O121" s="169"/>
      <c r="P121" s="169"/>
      <c r="Q121" s="169"/>
      <c r="R121" s="177">
        <v>0</v>
      </c>
      <c r="S121" s="177"/>
      <c r="T121" s="177"/>
      <c r="U121" s="169"/>
      <c r="V121" s="169"/>
      <c r="W121" s="169"/>
      <c r="X121" s="169"/>
      <c r="Y121" s="169"/>
      <c r="Z121" s="169"/>
      <c r="AA121" s="169"/>
      <c r="AB121" s="169"/>
      <c r="AC121" s="169"/>
      <c r="AD121" s="169"/>
      <c r="AE121" s="169"/>
      <c r="AF121" s="169"/>
      <c r="AG121" s="169"/>
      <c r="AH121" s="169"/>
      <c r="AI121" s="169"/>
      <c r="AJ121" s="169"/>
    </row>
    <row r="122" spans="1:36" s="42" customFormat="1" ht="46.5">
      <c r="A122" s="17"/>
      <c r="B122" s="17"/>
      <c r="C122" s="170">
        <v>11</v>
      </c>
      <c r="D122" s="172"/>
      <c r="E122" s="147" t="s">
        <v>161</v>
      </c>
      <c r="F122" s="173" t="s">
        <v>57</v>
      </c>
      <c r="G122" s="170">
        <v>4.05</v>
      </c>
      <c r="H122" s="170"/>
      <c r="I122" s="170">
        <v>4.05</v>
      </c>
      <c r="J122" s="170" t="s">
        <v>36</v>
      </c>
      <c r="K122" s="170" t="s">
        <v>135</v>
      </c>
      <c r="L122" s="171" t="s">
        <v>136</v>
      </c>
      <c r="M122" s="169"/>
      <c r="N122" s="169">
        <v>2.4299999999999997</v>
      </c>
      <c r="O122" s="169">
        <v>1.62</v>
      </c>
      <c r="P122" s="169"/>
      <c r="Q122" s="169"/>
      <c r="R122" s="175">
        <v>4.05</v>
      </c>
      <c r="S122" s="175"/>
      <c r="T122" s="175">
        <v>1.8224999999999998</v>
      </c>
      <c r="U122" s="169">
        <v>1.2150000000000001</v>
      </c>
      <c r="V122" s="169"/>
      <c r="W122" s="169"/>
      <c r="X122" s="169">
        <v>3.0374999999999996</v>
      </c>
      <c r="Y122" s="169"/>
      <c r="Z122" s="169">
        <v>0.60749999999999993</v>
      </c>
      <c r="AA122" s="169">
        <v>0.40500000000000003</v>
      </c>
      <c r="AB122" s="169"/>
      <c r="AC122" s="169"/>
      <c r="AD122" s="169">
        <v>1.0125</v>
      </c>
      <c r="AE122" s="169"/>
      <c r="AF122" s="169"/>
      <c r="AG122" s="169">
        <v>4.05</v>
      </c>
      <c r="AH122" s="169"/>
      <c r="AI122" s="169"/>
      <c r="AJ122" s="169">
        <v>4.05</v>
      </c>
    </row>
    <row r="123" spans="1:36" s="42" customFormat="1" ht="46.5">
      <c r="A123" s="17"/>
      <c r="B123" s="17"/>
      <c r="C123" s="170"/>
      <c r="D123" s="172"/>
      <c r="E123" s="147" t="s">
        <v>162</v>
      </c>
      <c r="F123" s="173"/>
      <c r="G123" s="170"/>
      <c r="H123" s="170"/>
      <c r="I123" s="170"/>
      <c r="J123" s="170"/>
      <c r="K123" s="170"/>
      <c r="L123" s="171"/>
      <c r="M123" s="169"/>
      <c r="N123" s="169"/>
      <c r="O123" s="169"/>
      <c r="P123" s="169"/>
      <c r="Q123" s="169"/>
      <c r="R123" s="177">
        <v>0</v>
      </c>
      <c r="S123" s="177"/>
      <c r="T123" s="177"/>
      <c r="U123" s="169"/>
      <c r="V123" s="169"/>
      <c r="W123" s="169"/>
      <c r="X123" s="169"/>
      <c r="Y123" s="169"/>
      <c r="Z123" s="169"/>
      <c r="AA123" s="169"/>
      <c r="AB123" s="169"/>
      <c r="AC123" s="169"/>
      <c r="AD123" s="169"/>
      <c r="AE123" s="169"/>
      <c r="AF123" s="169"/>
      <c r="AG123" s="169"/>
      <c r="AH123" s="169"/>
      <c r="AI123" s="169"/>
      <c r="AJ123" s="169"/>
    </row>
    <row r="124" spans="1:36" s="42" customFormat="1" ht="99" customHeight="1">
      <c r="A124" s="20"/>
      <c r="B124" s="20"/>
      <c r="C124" s="74">
        <v>12</v>
      </c>
      <c r="D124" s="78"/>
      <c r="E124" s="147" t="s">
        <v>163</v>
      </c>
      <c r="F124" s="65" t="s">
        <v>413</v>
      </c>
      <c r="G124" s="35">
        <v>25.91</v>
      </c>
      <c r="H124" s="74">
        <v>3.29</v>
      </c>
      <c r="I124" s="75">
        <v>29.2</v>
      </c>
      <c r="J124" s="74" t="s">
        <v>36</v>
      </c>
      <c r="K124" s="74" t="s">
        <v>135</v>
      </c>
      <c r="L124" s="77" t="s">
        <v>136</v>
      </c>
      <c r="M124" s="75"/>
      <c r="N124" s="36">
        <v>17.52</v>
      </c>
      <c r="O124" s="36">
        <v>11.68</v>
      </c>
      <c r="P124" s="75"/>
      <c r="Q124" s="75"/>
      <c r="R124" s="75">
        <v>29.2</v>
      </c>
      <c r="S124" s="75"/>
      <c r="T124" s="36">
        <v>11.6595</v>
      </c>
      <c r="U124" s="36">
        <v>7.7730000000000006</v>
      </c>
      <c r="V124" s="36"/>
      <c r="W124" s="36"/>
      <c r="X124" s="36">
        <v>19.432500000000001</v>
      </c>
      <c r="Y124" s="36"/>
      <c r="Z124" s="36">
        <v>3.8864999999999998</v>
      </c>
      <c r="AA124" s="75">
        <v>2.5910000000000002</v>
      </c>
      <c r="AB124" s="75"/>
      <c r="AC124" s="75"/>
      <c r="AD124" s="75">
        <v>6.4775</v>
      </c>
      <c r="AE124" s="75"/>
      <c r="AF124" s="75"/>
      <c r="AG124" s="75">
        <v>29.2</v>
      </c>
      <c r="AH124" s="75"/>
      <c r="AI124" s="75"/>
      <c r="AJ124" s="75">
        <v>29.2</v>
      </c>
    </row>
    <row r="125" spans="1:36" s="42" customFormat="1" ht="54.75" customHeight="1">
      <c r="A125" s="17"/>
      <c r="B125" s="17"/>
      <c r="C125" s="170">
        <v>13</v>
      </c>
      <c r="D125" s="172"/>
      <c r="E125" s="147" t="s">
        <v>164</v>
      </c>
      <c r="F125" s="173" t="s">
        <v>57</v>
      </c>
      <c r="G125" s="170">
        <v>71.239999999999995</v>
      </c>
      <c r="H125" s="170"/>
      <c r="I125" s="170">
        <v>71.239999999999995</v>
      </c>
      <c r="J125" s="170" t="s">
        <v>36</v>
      </c>
      <c r="K125" s="170" t="s">
        <v>135</v>
      </c>
      <c r="L125" s="171" t="s">
        <v>136</v>
      </c>
      <c r="M125" s="169"/>
      <c r="N125" s="169">
        <v>42.743999999999993</v>
      </c>
      <c r="O125" s="169">
        <v>28.495999999999999</v>
      </c>
      <c r="P125" s="169"/>
      <c r="Q125" s="169"/>
      <c r="R125" s="175">
        <v>71.239999999999995</v>
      </c>
      <c r="S125" s="175"/>
      <c r="T125" s="175">
        <v>32.057999999999993</v>
      </c>
      <c r="U125" s="169">
        <v>21.372</v>
      </c>
      <c r="V125" s="169"/>
      <c r="W125" s="169"/>
      <c r="X125" s="169">
        <v>53.429999999999993</v>
      </c>
      <c r="Y125" s="169"/>
      <c r="Z125" s="169">
        <v>10.685999999999998</v>
      </c>
      <c r="AA125" s="169">
        <v>7.1239999999999997</v>
      </c>
      <c r="AB125" s="169"/>
      <c r="AC125" s="169"/>
      <c r="AD125" s="169">
        <v>17.809999999999999</v>
      </c>
      <c r="AE125" s="169"/>
      <c r="AF125" s="169"/>
      <c r="AG125" s="169">
        <v>71.239999999999995</v>
      </c>
      <c r="AH125" s="169"/>
      <c r="AI125" s="169"/>
      <c r="AJ125" s="169">
        <v>71.239999999999995</v>
      </c>
    </row>
    <row r="126" spans="1:36" s="42" customFormat="1" ht="23.25">
      <c r="A126" s="17"/>
      <c r="B126" s="17"/>
      <c r="C126" s="170"/>
      <c r="D126" s="172"/>
      <c r="E126" s="147" t="s">
        <v>165</v>
      </c>
      <c r="F126" s="173"/>
      <c r="G126" s="170"/>
      <c r="H126" s="170"/>
      <c r="I126" s="170"/>
      <c r="J126" s="170"/>
      <c r="K126" s="170"/>
      <c r="L126" s="171"/>
      <c r="M126" s="169"/>
      <c r="N126" s="169"/>
      <c r="O126" s="169"/>
      <c r="P126" s="169"/>
      <c r="Q126" s="169"/>
      <c r="R126" s="177"/>
      <c r="S126" s="177"/>
      <c r="T126" s="177"/>
      <c r="U126" s="169"/>
      <c r="V126" s="169"/>
      <c r="W126" s="169"/>
      <c r="X126" s="169"/>
      <c r="Y126" s="169"/>
      <c r="Z126" s="169"/>
      <c r="AA126" s="169"/>
      <c r="AB126" s="169"/>
      <c r="AC126" s="169"/>
      <c r="AD126" s="169"/>
      <c r="AE126" s="169"/>
      <c r="AF126" s="169"/>
      <c r="AG126" s="169"/>
      <c r="AH126" s="169"/>
      <c r="AI126" s="169"/>
      <c r="AJ126" s="169"/>
    </row>
    <row r="127" spans="1:36" s="42" customFormat="1" ht="69.75">
      <c r="A127" s="17"/>
      <c r="B127" s="17"/>
      <c r="C127" s="35">
        <v>14</v>
      </c>
      <c r="D127" s="73"/>
      <c r="E127" s="147" t="s">
        <v>166</v>
      </c>
      <c r="F127" s="65" t="s">
        <v>57</v>
      </c>
      <c r="G127" s="36">
        <v>44.1</v>
      </c>
      <c r="H127" s="35"/>
      <c r="I127" s="36">
        <v>44.1</v>
      </c>
      <c r="J127" s="35" t="s">
        <v>36</v>
      </c>
      <c r="K127" s="74" t="s">
        <v>135</v>
      </c>
      <c r="L127" s="77" t="s">
        <v>136</v>
      </c>
      <c r="M127" s="36"/>
      <c r="N127" s="36">
        <v>26.46</v>
      </c>
      <c r="O127" s="36">
        <v>17.64</v>
      </c>
      <c r="P127" s="36"/>
      <c r="Q127" s="36"/>
      <c r="R127" s="36">
        <v>107.30000000000001</v>
      </c>
      <c r="S127" s="36"/>
      <c r="T127" s="36">
        <v>19.844999999999999</v>
      </c>
      <c r="U127" s="36">
        <v>13.23</v>
      </c>
      <c r="V127" s="36"/>
      <c r="W127" s="36"/>
      <c r="X127" s="36">
        <v>33.075000000000003</v>
      </c>
      <c r="Y127" s="36"/>
      <c r="Z127" s="36">
        <v>6.6150000000000002</v>
      </c>
      <c r="AA127" s="75">
        <v>4.41</v>
      </c>
      <c r="AB127" s="36"/>
      <c r="AC127" s="36"/>
      <c r="AD127" s="36">
        <v>11.025</v>
      </c>
      <c r="AE127" s="36"/>
      <c r="AF127" s="36"/>
      <c r="AG127" s="36">
        <v>44.1</v>
      </c>
      <c r="AH127" s="36"/>
      <c r="AI127" s="36"/>
      <c r="AJ127" s="36">
        <v>44.1</v>
      </c>
    </row>
    <row r="128" spans="1:36" s="42" customFormat="1" ht="46.5">
      <c r="A128" s="17"/>
      <c r="B128" s="17"/>
      <c r="C128" s="170">
        <v>15</v>
      </c>
      <c r="D128" s="172"/>
      <c r="E128" s="147" t="s">
        <v>167</v>
      </c>
      <c r="F128" s="173" t="s">
        <v>168</v>
      </c>
      <c r="G128" s="169">
        <v>63.2</v>
      </c>
      <c r="H128" s="170"/>
      <c r="I128" s="169">
        <v>63.2</v>
      </c>
      <c r="J128" s="170" t="s">
        <v>36</v>
      </c>
      <c r="K128" s="170" t="s">
        <v>135</v>
      </c>
      <c r="L128" s="171" t="s">
        <v>169</v>
      </c>
      <c r="M128" s="169"/>
      <c r="N128" s="169">
        <v>37.92</v>
      </c>
      <c r="O128" s="169">
        <v>25.28</v>
      </c>
      <c r="P128" s="169"/>
      <c r="Q128" s="169"/>
      <c r="R128" s="175">
        <v>63.2</v>
      </c>
      <c r="S128" s="175"/>
      <c r="T128" s="175">
        <v>28.44</v>
      </c>
      <c r="U128" s="169">
        <v>18.96</v>
      </c>
      <c r="V128" s="169"/>
      <c r="W128" s="169"/>
      <c r="X128" s="169">
        <v>47.400000000000006</v>
      </c>
      <c r="Y128" s="169"/>
      <c r="Z128" s="169">
        <v>9.48</v>
      </c>
      <c r="AA128" s="169">
        <v>6.32</v>
      </c>
      <c r="AB128" s="169"/>
      <c r="AC128" s="169"/>
      <c r="AD128" s="169">
        <v>15.8</v>
      </c>
      <c r="AE128" s="169"/>
      <c r="AF128" s="169"/>
      <c r="AG128" s="169">
        <v>63.2</v>
      </c>
      <c r="AH128" s="169"/>
      <c r="AI128" s="169"/>
      <c r="AJ128" s="169">
        <v>63.2</v>
      </c>
    </row>
    <row r="129" spans="1:36" s="42" customFormat="1" ht="46.5">
      <c r="A129" s="17"/>
      <c r="B129" s="17"/>
      <c r="C129" s="170"/>
      <c r="D129" s="172"/>
      <c r="E129" s="147" t="s">
        <v>170</v>
      </c>
      <c r="F129" s="173"/>
      <c r="G129" s="169"/>
      <c r="H129" s="170"/>
      <c r="I129" s="170"/>
      <c r="J129" s="170"/>
      <c r="K129" s="170"/>
      <c r="L129" s="171"/>
      <c r="M129" s="169"/>
      <c r="N129" s="169"/>
      <c r="O129" s="169"/>
      <c r="P129" s="169"/>
      <c r="Q129" s="169"/>
      <c r="R129" s="176">
        <v>0</v>
      </c>
      <c r="S129" s="176"/>
      <c r="T129" s="176"/>
      <c r="U129" s="169"/>
      <c r="V129" s="169"/>
      <c r="W129" s="169"/>
      <c r="X129" s="169"/>
      <c r="Y129" s="169"/>
      <c r="Z129" s="169"/>
      <c r="AA129" s="169"/>
      <c r="AB129" s="169"/>
      <c r="AC129" s="169"/>
      <c r="AD129" s="169"/>
      <c r="AE129" s="169"/>
      <c r="AF129" s="169"/>
      <c r="AG129" s="169"/>
      <c r="AH129" s="169"/>
      <c r="AI129" s="169"/>
      <c r="AJ129" s="169"/>
    </row>
    <row r="130" spans="1:36" s="42" customFormat="1" ht="23.25">
      <c r="A130" s="17"/>
      <c r="B130" s="17"/>
      <c r="C130" s="170"/>
      <c r="D130" s="172"/>
      <c r="E130" s="147" t="s">
        <v>171</v>
      </c>
      <c r="F130" s="173"/>
      <c r="G130" s="169"/>
      <c r="H130" s="170"/>
      <c r="I130" s="170"/>
      <c r="J130" s="170"/>
      <c r="K130" s="170"/>
      <c r="L130" s="171"/>
      <c r="M130" s="169"/>
      <c r="N130" s="169"/>
      <c r="O130" s="169"/>
      <c r="P130" s="169"/>
      <c r="Q130" s="169"/>
      <c r="R130" s="177">
        <v>0</v>
      </c>
      <c r="S130" s="177"/>
      <c r="T130" s="177"/>
      <c r="U130" s="169"/>
      <c r="V130" s="169"/>
      <c r="W130" s="169"/>
      <c r="X130" s="169"/>
      <c r="Y130" s="169"/>
      <c r="Z130" s="169"/>
      <c r="AA130" s="169"/>
      <c r="AB130" s="169"/>
      <c r="AC130" s="169"/>
      <c r="AD130" s="169"/>
      <c r="AE130" s="169"/>
      <c r="AF130" s="169"/>
      <c r="AG130" s="169"/>
      <c r="AH130" s="169"/>
      <c r="AI130" s="169"/>
      <c r="AJ130" s="169"/>
    </row>
    <row r="131" spans="1:36" s="58" customFormat="1" ht="30.75" customHeight="1">
      <c r="A131" s="23"/>
      <c r="B131" s="23"/>
      <c r="C131" s="24"/>
      <c r="D131" s="71"/>
      <c r="E131" s="148" t="s">
        <v>267</v>
      </c>
      <c r="F131" s="34"/>
      <c r="G131" s="37">
        <v>489.26000000000005</v>
      </c>
      <c r="H131" s="24"/>
      <c r="I131" s="37">
        <v>502.83000000000004</v>
      </c>
      <c r="J131" s="24"/>
      <c r="K131" s="24"/>
      <c r="L131" s="29"/>
      <c r="M131" s="37">
        <v>0</v>
      </c>
      <c r="N131" s="37">
        <v>301.69800000000004</v>
      </c>
      <c r="O131" s="37">
        <v>201.13200000000003</v>
      </c>
      <c r="P131" s="37">
        <v>0</v>
      </c>
      <c r="Q131" s="37">
        <v>0</v>
      </c>
      <c r="R131" s="37">
        <v>601.3900000000001</v>
      </c>
      <c r="S131" s="37">
        <v>0</v>
      </c>
      <c r="T131" s="37">
        <v>220.16699999999997</v>
      </c>
      <c r="U131" s="37">
        <v>146.77799999999999</v>
      </c>
      <c r="V131" s="37">
        <v>0</v>
      </c>
      <c r="W131" s="37">
        <v>0</v>
      </c>
      <c r="X131" s="37">
        <v>366.94499999999994</v>
      </c>
      <c r="Y131" s="37">
        <v>0</v>
      </c>
      <c r="Z131" s="37">
        <v>73.388999999999996</v>
      </c>
      <c r="AA131" s="37">
        <v>48.926000000000009</v>
      </c>
      <c r="AB131" s="37">
        <v>0</v>
      </c>
      <c r="AC131" s="37">
        <v>0</v>
      </c>
      <c r="AD131" s="37">
        <v>122.31500000000001</v>
      </c>
      <c r="AE131" s="37">
        <v>0</v>
      </c>
      <c r="AF131" s="37">
        <v>0</v>
      </c>
      <c r="AG131" s="37">
        <v>502.83000000000004</v>
      </c>
      <c r="AH131" s="37">
        <v>0</v>
      </c>
      <c r="AI131" s="37">
        <v>0</v>
      </c>
      <c r="AJ131" s="37">
        <v>502.83000000000004</v>
      </c>
    </row>
    <row r="132" spans="1:36" s="58" customFormat="1" ht="23.25">
      <c r="A132" s="104"/>
      <c r="B132" s="104"/>
      <c r="C132" s="97"/>
      <c r="D132" s="98"/>
      <c r="E132" s="149" t="s">
        <v>36</v>
      </c>
      <c r="F132" s="64"/>
      <c r="G132" s="97"/>
      <c r="H132" s="97"/>
      <c r="I132" s="97"/>
      <c r="J132" s="97"/>
      <c r="K132" s="97"/>
      <c r="L132" s="99"/>
      <c r="M132" s="100"/>
      <c r="N132" s="100"/>
      <c r="O132" s="100"/>
      <c r="P132" s="100"/>
      <c r="Q132" s="100"/>
      <c r="R132" s="100"/>
      <c r="S132" s="100"/>
      <c r="T132" s="100"/>
      <c r="U132" s="100"/>
      <c r="V132" s="100"/>
      <c r="W132" s="100"/>
      <c r="X132" s="100"/>
      <c r="Y132" s="100"/>
      <c r="Z132" s="100"/>
      <c r="AA132" s="100"/>
      <c r="AB132" s="100"/>
      <c r="AC132" s="100"/>
      <c r="AD132" s="100"/>
      <c r="AE132" s="100"/>
      <c r="AF132" s="100"/>
      <c r="AG132" s="100"/>
      <c r="AH132" s="100"/>
      <c r="AI132" s="100"/>
      <c r="AJ132" s="100"/>
    </row>
    <row r="133" spans="1:36" s="42" customFormat="1" ht="23.25">
      <c r="A133" s="17"/>
      <c r="B133" s="17"/>
      <c r="C133" s="170">
        <v>1</v>
      </c>
      <c r="D133" s="172"/>
      <c r="E133" s="147" t="s">
        <v>172</v>
      </c>
      <c r="F133" s="173" t="s">
        <v>173</v>
      </c>
      <c r="G133" s="169">
        <v>26.4</v>
      </c>
      <c r="H133" s="169">
        <v>3.2</v>
      </c>
      <c r="I133" s="169">
        <v>29.599999999999998</v>
      </c>
      <c r="J133" s="170" t="s">
        <v>37</v>
      </c>
      <c r="K133" s="169" t="s">
        <v>174</v>
      </c>
      <c r="L133" s="174" t="s">
        <v>175</v>
      </c>
      <c r="M133" s="169"/>
      <c r="N133" s="169"/>
      <c r="O133" s="169">
        <v>17.759999999999998</v>
      </c>
      <c r="P133" s="169">
        <v>11.84</v>
      </c>
      <c r="Q133" s="169"/>
      <c r="R133" s="169">
        <v>29.599999999999998</v>
      </c>
      <c r="S133" s="169"/>
      <c r="T133" s="169"/>
      <c r="U133" s="169">
        <v>11.879999999999997</v>
      </c>
      <c r="V133" s="169">
        <v>7.919999999999999</v>
      </c>
      <c r="W133" s="169"/>
      <c r="X133" s="169">
        <v>19.799999999999997</v>
      </c>
      <c r="Y133" s="169"/>
      <c r="Z133" s="169"/>
      <c r="AA133" s="169">
        <v>3.9599999999999995</v>
      </c>
      <c r="AB133" s="169">
        <v>2.64</v>
      </c>
      <c r="AC133" s="169"/>
      <c r="AD133" s="169">
        <v>6.6</v>
      </c>
      <c r="AE133" s="169"/>
      <c r="AF133" s="169"/>
      <c r="AG133" s="169"/>
      <c r="AH133" s="169">
        <v>29.6</v>
      </c>
      <c r="AI133" s="169"/>
      <c r="AJ133" s="169">
        <v>29.6</v>
      </c>
    </row>
    <row r="134" spans="1:36" s="42" customFormat="1" ht="127.5" customHeight="1">
      <c r="A134" s="17"/>
      <c r="B134" s="17"/>
      <c r="C134" s="170"/>
      <c r="D134" s="172"/>
      <c r="E134" s="147" t="s">
        <v>176</v>
      </c>
      <c r="F134" s="173"/>
      <c r="G134" s="169"/>
      <c r="H134" s="169"/>
      <c r="I134" s="170"/>
      <c r="J134" s="170"/>
      <c r="K134" s="169"/>
      <c r="L134" s="174"/>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row>
    <row r="135" spans="1:36" s="42" customFormat="1" ht="46.5">
      <c r="A135" s="17"/>
      <c r="B135" s="17"/>
      <c r="C135" s="170">
        <v>2</v>
      </c>
      <c r="D135" s="172"/>
      <c r="E135" s="147" t="s">
        <v>177</v>
      </c>
      <c r="F135" s="173" t="s">
        <v>57</v>
      </c>
      <c r="G135" s="170">
        <v>57.36</v>
      </c>
      <c r="H135" s="170"/>
      <c r="I135" s="170">
        <v>57.36</v>
      </c>
      <c r="J135" s="170" t="s">
        <v>37</v>
      </c>
      <c r="K135" s="170" t="s">
        <v>174</v>
      </c>
      <c r="L135" s="171" t="s">
        <v>175</v>
      </c>
      <c r="M135" s="169"/>
      <c r="N135" s="169"/>
      <c r="O135" s="169">
        <v>34.415999999999997</v>
      </c>
      <c r="P135" s="169">
        <v>22.944000000000003</v>
      </c>
      <c r="Q135" s="169"/>
      <c r="R135" s="169">
        <v>57.36</v>
      </c>
      <c r="S135" s="169"/>
      <c r="T135" s="169"/>
      <c r="U135" s="169">
        <v>25.811999999999998</v>
      </c>
      <c r="V135" s="169">
        <v>17.207999999999998</v>
      </c>
      <c r="W135" s="169"/>
      <c r="X135" s="169">
        <v>43.019999999999996</v>
      </c>
      <c r="Y135" s="169"/>
      <c r="Z135" s="169"/>
      <c r="AA135" s="169">
        <v>8.6039999999999992</v>
      </c>
      <c r="AB135" s="169">
        <v>5.7360000000000007</v>
      </c>
      <c r="AC135" s="169"/>
      <c r="AD135" s="169">
        <v>14.34</v>
      </c>
      <c r="AE135" s="169"/>
      <c r="AF135" s="169"/>
      <c r="AG135" s="169"/>
      <c r="AH135" s="169">
        <v>57.36</v>
      </c>
      <c r="AI135" s="169"/>
      <c r="AJ135" s="169">
        <v>57.36</v>
      </c>
    </row>
    <row r="136" spans="1:36" s="42" customFormat="1" ht="51.75" customHeight="1">
      <c r="A136" s="17"/>
      <c r="B136" s="17"/>
      <c r="C136" s="170"/>
      <c r="D136" s="172"/>
      <c r="E136" s="147" t="s">
        <v>178</v>
      </c>
      <c r="F136" s="173"/>
      <c r="G136" s="170"/>
      <c r="H136" s="170"/>
      <c r="I136" s="170"/>
      <c r="J136" s="170"/>
      <c r="K136" s="170"/>
      <c r="L136" s="171"/>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row>
    <row r="137" spans="1:36" s="42" customFormat="1" ht="47.25" customHeight="1">
      <c r="A137" s="17"/>
      <c r="B137" s="17"/>
      <c r="C137" s="170"/>
      <c r="D137" s="172"/>
      <c r="E137" s="147" t="s">
        <v>179</v>
      </c>
      <c r="F137" s="173"/>
      <c r="G137" s="170"/>
      <c r="H137" s="170"/>
      <c r="I137" s="170"/>
      <c r="J137" s="170"/>
      <c r="K137" s="170"/>
      <c r="L137" s="171"/>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row>
    <row r="138" spans="1:36" s="42" customFormat="1" ht="23.25">
      <c r="A138" s="17"/>
      <c r="B138" s="17"/>
      <c r="C138" s="170">
        <v>3</v>
      </c>
      <c r="D138" s="172"/>
      <c r="E138" s="147" t="s">
        <v>180</v>
      </c>
      <c r="F138" s="173" t="s">
        <v>57</v>
      </c>
      <c r="G138" s="170">
        <v>43.32</v>
      </c>
      <c r="H138" s="170"/>
      <c r="I138" s="170">
        <v>43.32</v>
      </c>
      <c r="J138" s="170" t="s">
        <v>37</v>
      </c>
      <c r="K138" s="170" t="s">
        <v>174</v>
      </c>
      <c r="L138" s="171" t="s">
        <v>175</v>
      </c>
      <c r="M138" s="169"/>
      <c r="N138" s="169"/>
      <c r="O138" s="169">
        <v>25.992000000000001</v>
      </c>
      <c r="P138" s="169">
        <v>17.327999999999999</v>
      </c>
      <c r="Q138" s="169"/>
      <c r="R138" s="169">
        <v>43.32</v>
      </c>
      <c r="S138" s="169"/>
      <c r="T138" s="169"/>
      <c r="U138" s="169">
        <v>19.494</v>
      </c>
      <c r="V138" s="169">
        <v>12.996000000000002</v>
      </c>
      <c r="W138" s="169"/>
      <c r="X138" s="169">
        <v>32.49</v>
      </c>
      <c r="Y138" s="169"/>
      <c r="Z138" s="169"/>
      <c r="AA138" s="169">
        <v>6.4980000000000002</v>
      </c>
      <c r="AB138" s="169">
        <v>4.3319999999999999</v>
      </c>
      <c r="AC138" s="169"/>
      <c r="AD138" s="169">
        <v>10.83</v>
      </c>
      <c r="AE138" s="169"/>
      <c r="AF138" s="169"/>
      <c r="AG138" s="169"/>
      <c r="AH138" s="169">
        <v>43.32</v>
      </c>
      <c r="AI138" s="169"/>
      <c r="AJ138" s="169">
        <v>43.32</v>
      </c>
    </row>
    <row r="139" spans="1:36" s="42" customFormat="1" ht="46.5">
      <c r="A139" s="17"/>
      <c r="B139" s="17"/>
      <c r="C139" s="170"/>
      <c r="D139" s="172"/>
      <c r="E139" s="147" t="s">
        <v>181</v>
      </c>
      <c r="F139" s="173"/>
      <c r="G139" s="170"/>
      <c r="H139" s="170"/>
      <c r="I139" s="170"/>
      <c r="J139" s="170"/>
      <c r="K139" s="170"/>
      <c r="L139" s="171"/>
      <c r="M139" s="169"/>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row>
    <row r="140" spans="1:36" s="42" customFormat="1" ht="46.5">
      <c r="A140" s="17"/>
      <c r="B140" s="17"/>
      <c r="C140" s="170"/>
      <c r="D140" s="172"/>
      <c r="E140" s="147" t="s">
        <v>182</v>
      </c>
      <c r="F140" s="173"/>
      <c r="G140" s="170"/>
      <c r="H140" s="170"/>
      <c r="I140" s="170"/>
      <c r="J140" s="170"/>
      <c r="K140" s="170"/>
      <c r="L140" s="171"/>
      <c r="M140" s="169"/>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row>
    <row r="141" spans="1:36" s="42" customFormat="1" ht="46.5">
      <c r="A141" s="17"/>
      <c r="B141" s="17"/>
      <c r="C141" s="170">
        <v>4</v>
      </c>
      <c r="D141" s="172"/>
      <c r="E141" s="147" t="s">
        <v>183</v>
      </c>
      <c r="F141" s="173" t="s">
        <v>184</v>
      </c>
      <c r="G141" s="170">
        <v>9.57</v>
      </c>
      <c r="H141" s="170"/>
      <c r="I141" s="170">
        <v>9.57</v>
      </c>
      <c r="J141" s="170" t="s">
        <v>37</v>
      </c>
      <c r="K141" s="170" t="s">
        <v>174</v>
      </c>
      <c r="L141" s="171" t="s">
        <v>175</v>
      </c>
      <c r="M141" s="169"/>
      <c r="N141" s="169"/>
      <c r="O141" s="169">
        <v>5.742</v>
      </c>
      <c r="P141" s="169">
        <v>3.8280000000000003</v>
      </c>
      <c r="Q141" s="169"/>
      <c r="R141" s="169">
        <v>9.57</v>
      </c>
      <c r="S141" s="169"/>
      <c r="T141" s="169"/>
      <c r="U141" s="169">
        <v>4.3064999999999998</v>
      </c>
      <c r="V141" s="169">
        <v>2.8710000000000004</v>
      </c>
      <c r="W141" s="169"/>
      <c r="X141" s="169">
        <v>7.1775000000000002</v>
      </c>
      <c r="Y141" s="169"/>
      <c r="Z141" s="169"/>
      <c r="AA141" s="169">
        <v>1.4355</v>
      </c>
      <c r="AB141" s="169">
        <v>0.95700000000000007</v>
      </c>
      <c r="AC141" s="169"/>
      <c r="AD141" s="169">
        <v>2.3925000000000001</v>
      </c>
      <c r="AE141" s="169"/>
      <c r="AF141" s="169"/>
      <c r="AG141" s="169"/>
      <c r="AH141" s="169">
        <v>9.57</v>
      </c>
      <c r="AI141" s="169"/>
      <c r="AJ141" s="169">
        <v>9.57</v>
      </c>
    </row>
    <row r="142" spans="1:36" s="42" customFormat="1" ht="23.25">
      <c r="A142" s="17"/>
      <c r="B142" s="17"/>
      <c r="C142" s="170"/>
      <c r="D142" s="172"/>
      <c r="E142" s="147" t="s">
        <v>185</v>
      </c>
      <c r="F142" s="173"/>
      <c r="G142" s="170"/>
      <c r="H142" s="170"/>
      <c r="I142" s="170"/>
      <c r="J142" s="170"/>
      <c r="K142" s="170"/>
      <c r="L142" s="171"/>
      <c r="M142" s="169"/>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row>
    <row r="143" spans="1:36" s="42" customFormat="1" ht="46.5">
      <c r="A143" s="17"/>
      <c r="B143" s="17"/>
      <c r="C143" s="170">
        <v>5</v>
      </c>
      <c r="D143" s="172"/>
      <c r="E143" s="147" t="s">
        <v>186</v>
      </c>
      <c r="F143" s="173" t="s">
        <v>57</v>
      </c>
      <c r="G143" s="170">
        <v>31.45</v>
      </c>
      <c r="H143" s="170"/>
      <c r="I143" s="170">
        <v>31.45</v>
      </c>
      <c r="J143" s="170" t="s">
        <v>37</v>
      </c>
      <c r="K143" s="170" t="s">
        <v>174</v>
      </c>
      <c r="L143" s="171" t="s">
        <v>175</v>
      </c>
      <c r="M143" s="169"/>
      <c r="N143" s="169"/>
      <c r="O143" s="169">
        <v>18.869999999999997</v>
      </c>
      <c r="P143" s="169">
        <v>12.58</v>
      </c>
      <c r="Q143" s="169"/>
      <c r="R143" s="169">
        <v>31.449999999999996</v>
      </c>
      <c r="S143" s="169"/>
      <c r="T143" s="169"/>
      <c r="U143" s="169">
        <v>14.152499999999998</v>
      </c>
      <c r="V143" s="169">
        <v>9.4350000000000005</v>
      </c>
      <c r="W143" s="169"/>
      <c r="X143" s="169">
        <v>23.587499999999999</v>
      </c>
      <c r="Y143" s="169"/>
      <c r="Z143" s="169"/>
      <c r="AA143" s="169">
        <v>4.7174999999999994</v>
      </c>
      <c r="AB143" s="169">
        <v>3.145</v>
      </c>
      <c r="AC143" s="169"/>
      <c r="AD143" s="169">
        <v>7.8624999999999989</v>
      </c>
      <c r="AE143" s="169"/>
      <c r="AF143" s="169"/>
      <c r="AG143" s="169"/>
      <c r="AH143" s="169">
        <v>31.45</v>
      </c>
      <c r="AI143" s="169"/>
      <c r="AJ143" s="169">
        <v>31.45</v>
      </c>
    </row>
    <row r="144" spans="1:36" s="42" customFormat="1" ht="46.5">
      <c r="A144" s="17"/>
      <c r="B144" s="17"/>
      <c r="C144" s="170"/>
      <c r="D144" s="172"/>
      <c r="E144" s="147" t="s">
        <v>187</v>
      </c>
      <c r="F144" s="173"/>
      <c r="G144" s="170"/>
      <c r="H144" s="170"/>
      <c r="I144" s="170"/>
      <c r="J144" s="170"/>
      <c r="K144" s="170"/>
      <c r="L144" s="171"/>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row>
    <row r="145" spans="1:36" s="42" customFormat="1" ht="69.75">
      <c r="A145" s="17"/>
      <c r="B145" s="17"/>
      <c r="C145" s="170"/>
      <c r="D145" s="172"/>
      <c r="E145" s="147" t="s">
        <v>188</v>
      </c>
      <c r="F145" s="173"/>
      <c r="G145" s="170"/>
      <c r="H145" s="170"/>
      <c r="I145" s="170"/>
      <c r="J145" s="170"/>
      <c r="K145" s="170"/>
      <c r="L145" s="171"/>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row>
    <row r="146" spans="1:36" s="42" customFormat="1" ht="23.25">
      <c r="A146" s="17"/>
      <c r="B146" s="17"/>
      <c r="C146" s="170">
        <v>6</v>
      </c>
      <c r="D146" s="172"/>
      <c r="E146" s="153" t="s">
        <v>189</v>
      </c>
      <c r="F146" s="173" t="s">
        <v>57</v>
      </c>
      <c r="G146" s="170">
        <v>39.68</v>
      </c>
      <c r="H146" s="170"/>
      <c r="I146" s="170">
        <v>39.68</v>
      </c>
      <c r="J146" s="170" t="s">
        <v>37</v>
      </c>
      <c r="K146" s="170" t="s">
        <v>174</v>
      </c>
      <c r="L146" s="171" t="s">
        <v>175</v>
      </c>
      <c r="M146" s="169"/>
      <c r="N146" s="169"/>
      <c r="O146" s="169">
        <v>23.808</v>
      </c>
      <c r="P146" s="169">
        <v>15.872</v>
      </c>
      <c r="Q146" s="169"/>
      <c r="R146" s="169">
        <v>39.68</v>
      </c>
      <c r="S146" s="169"/>
      <c r="T146" s="169"/>
      <c r="U146" s="169">
        <v>17.855999999999998</v>
      </c>
      <c r="V146" s="169">
        <v>11.904</v>
      </c>
      <c r="W146" s="169"/>
      <c r="X146" s="169">
        <v>29.759999999999998</v>
      </c>
      <c r="Y146" s="169"/>
      <c r="Z146" s="169"/>
      <c r="AA146" s="169">
        <v>5.952</v>
      </c>
      <c r="AB146" s="169">
        <v>3.968</v>
      </c>
      <c r="AC146" s="169"/>
      <c r="AD146" s="169">
        <v>9.92</v>
      </c>
      <c r="AE146" s="169"/>
      <c r="AF146" s="169"/>
      <c r="AG146" s="169"/>
      <c r="AH146" s="169">
        <v>39.68</v>
      </c>
      <c r="AI146" s="169"/>
      <c r="AJ146" s="169">
        <v>39.68</v>
      </c>
    </row>
    <row r="147" spans="1:36" s="42" customFormat="1" ht="46.5">
      <c r="A147" s="17"/>
      <c r="B147" s="17"/>
      <c r="C147" s="170"/>
      <c r="D147" s="172"/>
      <c r="E147" s="153" t="s">
        <v>190</v>
      </c>
      <c r="F147" s="173"/>
      <c r="G147" s="170"/>
      <c r="H147" s="170"/>
      <c r="I147" s="170"/>
      <c r="J147" s="170"/>
      <c r="K147" s="170"/>
      <c r="L147" s="171"/>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row>
    <row r="148" spans="1:36" s="42" customFormat="1" ht="23.25">
      <c r="A148" s="17"/>
      <c r="B148" s="17"/>
      <c r="C148" s="170"/>
      <c r="D148" s="172"/>
      <c r="E148" s="153" t="s">
        <v>191</v>
      </c>
      <c r="F148" s="173"/>
      <c r="G148" s="170"/>
      <c r="H148" s="170"/>
      <c r="I148" s="170"/>
      <c r="J148" s="170"/>
      <c r="K148" s="170"/>
      <c r="L148" s="171"/>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row>
    <row r="149" spans="1:36" s="42" customFormat="1" ht="23.25">
      <c r="A149" s="17"/>
      <c r="B149" s="17"/>
      <c r="C149" s="170">
        <v>7</v>
      </c>
      <c r="D149" s="172"/>
      <c r="E149" s="147" t="s">
        <v>192</v>
      </c>
      <c r="F149" s="173" t="s">
        <v>57</v>
      </c>
      <c r="G149" s="170">
        <v>38.89</v>
      </c>
      <c r="H149" s="170"/>
      <c r="I149" s="170">
        <v>38.89</v>
      </c>
      <c r="J149" s="170" t="s">
        <v>37</v>
      </c>
      <c r="K149" s="170" t="s">
        <v>174</v>
      </c>
      <c r="L149" s="171" t="s">
        <v>175</v>
      </c>
      <c r="M149" s="169"/>
      <c r="N149" s="169"/>
      <c r="O149" s="169">
        <v>23.334</v>
      </c>
      <c r="P149" s="169">
        <v>15.556000000000001</v>
      </c>
      <c r="Q149" s="169"/>
      <c r="R149" s="169">
        <v>38.89</v>
      </c>
      <c r="S149" s="169"/>
      <c r="T149" s="169"/>
      <c r="U149" s="169">
        <v>17.500499999999999</v>
      </c>
      <c r="V149" s="169">
        <v>11.667000000000002</v>
      </c>
      <c r="W149" s="169"/>
      <c r="X149" s="169">
        <v>29.1675</v>
      </c>
      <c r="Y149" s="169"/>
      <c r="Z149" s="169"/>
      <c r="AA149" s="169">
        <v>5.8334999999999999</v>
      </c>
      <c r="AB149" s="169">
        <v>3.8890000000000002</v>
      </c>
      <c r="AC149" s="169"/>
      <c r="AD149" s="169">
        <v>9.7225000000000001</v>
      </c>
      <c r="AE149" s="169"/>
      <c r="AF149" s="169"/>
      <c r="AG149" s="169"/>
      <c r="AH149" s="169">
        <v>38.89</v>
      </c>
      <c r="AI149" s="169"/>
      <c r="AJ149" s="169">
        <v>38.89</v>
      </c>
    </row>
    <row r="150" spans="1:36" s="42" customFormat="1" ht="46.5">
      <c r="A150" s="17"/>
      <c r="B150" s="17"/>
      <c r="C150" s="170"/>
      <c r="D150" s="172"/>
      <c r="E150" s="147" t="s">
        <v>193</v>
      </c>
      <c r="F150" s="173"/>
      <c r="G150" s="170"/>
      <c r="H150" s="170"/>
      <c r="I150" s="170"/>
      <c r="J150" s="170"/>
      <c r="K150" s="170"/>
      <c r="L150" s="171"/>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row>
    <row r="151" spans="1:36" s="42" customFormat="1" ht="23.25">
      <c r="A151" s="17"/>
      <c r="B151" s="17"/>
      <c r="C151" s="170"/>
      <c r="D151" s="172"/>
      <c r="E151" s="147" t="s">
        <v>194</v>
      </c>
      <c r="F151" s="173"/>
      <c r="G151" s="170"/>
      <c r="H151" s="170"/>
      <c r="I151" s="170"/>
      <c r="J151" s="170"/>
      <c r="K151" s="170"/>
      <c r="L151" s="171"/>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row>
    <row r="152" spans="1:36" s="42" customFormat="1" ht="23.25">
      <c r="A152" s="17"/>
      <c r="B152" s="17"/>
      <c r="C152" s="170">
        <v>8</v>
      </c>
      <c r="D152" s="172"/>
      <c r="E152" s="147" t="s">
        <v>195</v>
      </c>
      <c r="F152" s="173" t="s">
        <v>57</v>
      </c>
      <c r="G152" s="170">
        <v>61.45</v>
      </c>
      <c r="H152" s="170"/>
      <c r="I152" s="170">
        <v>61.45</v>
      </c>
      <c r="J152" s="170" t="s">
        <v>37</v>
      </c>
      <c r="K152" s="170" t="s">
        <v>174</v>
      </c>
      <c r="L152" s="171" t="s">
        <v>175</v>
      </c>
      <c r="M152" s="169"/>
      <c r="N152" s="169"/>
      <c r="O152" s="169">
        <v>36.869999999999997</v>
      </c>
      <c r="P152" s="169">
        <v>24.580000000000002</v>
      </c>
      <c r="Q152" s="169"/>
      <c r="R152" s="169">
        <v>61.45</v>
      </c>
      <c r="S152" s="169"/>
      <c r="T152" s="169"/>
      <c r="U152" s="169">
        <v>27.652500000000003</v>
      </c>
      <c r="V152" s="169">
        <v>18.435000000000002</v>
      </c>
      <c r="W152" s="169"/>
      <c r="X152" s="169">
        <v>46.087500000000006</v>
      </c>
      <c r="Y152" s="169"/>
      <c r="Z152" s="169"/>
      <c r="AA152" s="169">
        <v>9.2174999999999994</v>
      </c>
      <c r="AB152" s="169">
        <v>6.1450000000000005</v>
      </c>
      <c r="AC152" s="169"/>
      <c r="AD152" s="169">
        <v>15.362500000000001</v>
      </c>
      <c r="AE152" s="169"/>
      <c r="AF152" s="169"/>
      <c r="AG152" s="169"/>
      <c r="AH152" s="169">
        <v>61.45</v>
      </c>
      <c r="AI152" s="169"/>
      <c r="AJ152" s="169">
        <v>61.45</v>
      </c>
    </row>
    <row r="153" spans="1:36" s="42" customFormat="1" ht="93">
      <c r="A153" s="17"/>
      <c r="B153" s="17"/>
      <c r="C153" s="170"/>
      <c r="D153" s="172"/>
      <c r="E153" s="147" t="s">
        <v>196</v>
      </c>
      <c r="F153" s="173"/>
      <c r="G153" s="170"/>
      <c r="H153" s="170"/>
      <c r="I153" s="170"/>
      <c r="J153" s="170"/>
      <c r="K153" s="170"/>
      <c r="L153" s="171"/>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row>
    <row r="154" spans="1:36" s="42" customFormat="1" ht="46.5">
      <c r="A154" s="17"/>
      <c r="B154" s="17"/>
      <c r="C154" s="35">
        <v>9</v>
      </c>
      <c r="D154" s="73"/>
      <c r="E154" s="147" t="s">
        <v>197</v>
      </c>
      <c r="F154" s="65" t="s">
        <v>57</v>
      </c>
      <c r="G154" s="35">
        <v>61.88</v>
      </c>
      <c r="H154" s="35"/>
      <c r="I154" s="35">
        <v>61.88</v>
      </c>
      <c r="J154" s="35" t="s">
        <v>37</v>
      </c>
      <c r="K154" s="35" t="s">
        <v>174</v>
      </c>
      <c r="L154" s="77" t="s">
        <v>175</v>
      </c>
      <c r="M154" s="36"/>
      <c r="N154" s="36"/>
      <c r="O154" s="36">
        <v>37.128</v>
      </c>
      <c r="P154" s="36">
        <v>24.752000000000002</v>
      </c>
      <c r="Q154" s="36"/>
      <c r="R154" s="36">
        <v>61.88</v>
      </c>
      <c r="S154" s="36"/>
      <c r="T154" s="36"/>
      <c r="U154" s="36">
        <v>27.846</v>
      </c>
      <c r="V154" s="36">
        <v>18.564</v>
      </c>
      <c r="W154" s="36"/>
      <c r="X154" s="36">
        <v>46.41</v>
      </c>
      <c r="Y154" s="36"/>
      <c r="Z154" s="36"/>
      <c r="AA154" s="36">
        <v>9.282</v>
      </c>
      <c r="AB154" s="36">
        <v>6.1880000000000006</v>
      </c>
      <c r="AC154" s="36"/>
      <c r="AD154" s="36">
        <v>15.47</v>
      </c>
      <c r="AE154" s="36"/>
      <c r="AF154" s="36"/>
      <c r="AG154" s="36"/>
      <c r="AH154" s="36">
        <v>61.88</v>
      </c>
      <c r="AI154" s="36"/>
      <c r="AJ154" s="36">
        <v>61.88</v>
      </c>
    </row>
    <row r="155" spans="1:36" s="58" customFormat="1" ht="30.75" customHeight="1">
      <c r="A155" s="23"/>
      <c r="B155" s="23"/>
      <c r="C155" s="24"/>
      <c r="D155" s="71"/>
      <c r="E155" s="148" t="s">
        <v>267</v>
      </c>
      <c r="F155" s="34"/>
      <c r="G155" s="37">
        <v>1037.8000000000002</v>
      </c>
      <c r="H155" s="24"/>
      <c r="I155" s="37">
        <v>1054.5700000000004</v>
      </c>
      <c r="J155" s="24"/>
      <c r="K155" s="24"/>
      <c r="L155" s="29"/>
      <c r="M155" s="37">
        <v>0</v>
      </c>
      <c r="N155" s="37">
        <v>0</v>
      </c>
      <c r="O155" s="37">
        <v>223.92000000000002</v>
      </c>
      <c r="P155" s="37">
        <v>149.28</v>
      </c>
      <c r="Q155" s="37">
        <v>0</v>
      </c>
      <c r="R155" s="37">
        <v>373.2</v>
      </c>
      <c r="S155" s="37">
        <v>0</v>
      </c>
      <c r="T155" s="37">
        <v>0</v>
      </c>
      <c r="U155" s="37">
        <v>166.5</v>
      </c>
      <c r="V155" s="37">
        <v>111</v>
      </c>
      <c r="W155" s="37">
        <v>0</v>
      </c>
      <c r="X155" s="37">
        <v>277.5</v>
      </c>
      <c r="Y155" s="37">
        <v>0</v>
      </c>
      <c r="Z155" s="37">
        <v>0</v>
      </c>
      <c r="AA155" s="37">
        <v>55.5</v>
      </c>
      <c r="AB155" s="37">
        <v>37</v>
      </c>
      <c r="AC155" s="37">
        <v>0</v>
      </c>
      <c r="AD155" s="37">
        <v>92.499999999999986</v>
      </c>
      <c r="AE155" s="37">
        <v>0</v>
      </c>
      <c r="AF155" s="37">
        <v>0</v>
      </c>
      <c r="AG155" s="37">
        <v>0</v>
      </c>
      <c r="AH155" s="37">
        <v>373.2</v>
      </c>
      <c r="AI155" s="37">
        <v>0</v>
      </c>
      <c r="AJ155" s="37">
        <v>373.2</v>
      </c>
    </row>
    <row r="156" spans="1:36" s="58" customFormat="1" ht="23.25">
      <c r="A156" s="104"/>
      <c r="B156" s="104"/>
      <c r="C156" s="97"/>
      <c r="D156" s="98"/>
      <c r="E156" s="149" t="s">
        <v>37</v>
      </c>
      <c r="F156" s="64"/>
      <c r="G156" s="97"/>
      <c r="H156" s="97"/>
      <c r="I156" s="97"/>
      <c r="J156" s="97"/>
      <c r="K156" s="97"/>
      <c r="L156" s="99"/>
      <c r="M156" s="100"/>
      <c r="N156" s="100"/>
      <c r="O156" s="100"/>
      <c r="P156" s="100"/>
      <c r="Q156" s="100"/>
      <c r="R156" s="100"/>
      <c r="S156" s="100"/>
      <c r="T156" s="100"/>
      <c r="U156" s="100"/>
      <c r="V156" s="100"/>
      <c r="W156" s="100"/>
      <c r="X156" s="100"/>
      <c r="Y156" s="100"/>
      <c r="Z156" s="100"/>
      <c r="AA156" s="100"/>
      <c r="AB156" s="100"/>
      <c r="AC156" s="100"/>
      <c r="AD156" s="100"/>
      <c r="AE156" s="100"/>
      <c r="AF156" s="100"/>
      <c r="AG156" s="100"/>
      <c r="AH156" s="100"/>
      <c r="AI156" s="100"/>
      <c r="AJ156" s="100"/>
    </row>
    <row r="157" spans="1:36" s="42" customFormat="1" ht="23.25">
      <c r="A157" s="17"/>
      <c r="B157" s="17"/>
      <c r="C157" s="170">
        <v>1</v>
      </c>
      <c r="D157" s="172"/>
      <c r="E157" s="147" t="s">
        <v>198</v>
      </c>
      <c r="F157" s="173" t="s">
        <v>199</v>
      </c>
      <c r="G157" s="170">
        <v>19.05</v>
      </c>
      <c r="H157" s="170"/>
      <c r="I157" s="170">
        <v>19.05</v>
      </c>
      <c r="J157" s="170" t="s">
        <v>38</v>
      </c>
      <c r="K157" s="170" t="s">
        <v>200</v>
      </c>
      <c r="L157" s="171" t="s">
        <v>169</v>
      </c>
      <c r="M157" s="169"/>
      <c r="N157" s="169"/>
      <c r="O157" s="169"/>
      <c r="P157" s="169">
        <v>11.43</v>
      </c>
      <c r="Q157" s="169">
        <v>7.620000000000001</v>
      </c>
      <c r="R157" s="169">
        <v>19.05</v>
      </c>
      <c r="S157" s="169"/>
      <c r="T157" s="169"/>
      <c r="U157" s="169"/>
      <c r="V157" s="169">
        <v>8.5724999999999998</v>
      </c>
      <c r="W157" s="169">
        <v>5.7150000000000007</v>
      </c>
      <c r="X157" s="169">
        <v>14.287500000000001</v>
      </c>
      <c r="Y157" s="169"/>
      <c r="Z157" s="169"/>
      <c r="AA157" s="169"/>
      <c r="AB157" s="169">
        <v>2.8574999999999999</v>
      </c>
      <c r="AC157" s="169">
        <v>1.9050000000000002</v>
      </c>
      <c r="AD157" s="169">
        <v>4.7625000000000002</v>
      </c>
      <c r="AE157" s="169"/>
      <c r="AF157" s="169"/>
      <c r="AG157" s="169"/>
      <c r="AH157" s="169"/>
      <c r="AI157" s="169">
        <v>19.05</v>
      </c>
      <c r="AJ157" s="169">
        <v>19.05</v>
      </c>
    </row>
    <row r="158" spans="1:36" s="42" customFormat="1" ht="69.75">
      <c r="A158" s="17"/>
      <c r="B158" s="17"/>
      <c r="C158" s="170"/>
      <c r="D158" s="172"/>
      <c r="E158" s="147" t="s">
        <v>201</v>
      </c>
      <c r="F158" s="173"/>
      <c r="G158" s="170"/>
      <c r="H158" s="170"/>
      <c r="I158" s="170"/>
      <c r="J158" s="170"/>
      <c r="K158" s="170"/>
      <c r="L158" s="171"/>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row>
    <row r="159" spans="1:36" s="42" customFormat="1" ht="46.5">
      <c r="A159" s="17"/>
      <c r="B159" s="17"/>
      <c r="C159" s="35">
        <v>2</v>
      </c>
      <c r="D159" s="73"/>
      <c r="E159" s="147" t="s">
        <v>202</v>
      </c>
      <c r="F159" s="65" t="s">
        <v>57</v>
      </c>
      <c r="G159" s="35">
        <v>14.28</v>
      </c>
      <c r="H159" s="35"/>
      <c r="I159" s="35">
        <v>14.28</v>
      </c>
      <c r="J159" s="35" t="s">
        <v>38</v>
      </c>
      <c r="K159" s="35" t="s">
        <v>200</v>
      </c>
      <c r="L159" s="77" t="s">
        <v>169</v>
      </c>
      <c r="M159" s="36"/>
      <c r="N159" s="36"/>
      <c r="O159" s="36"/>
      <c r="P159" s="36">
        <v>8.5679999999999996</v>
      </c>
      <c r="Q159" s="36">
        <v>5.7119999999999997</v>
      </c>
      <c r="R159" s="36">
        <v>14.28</v>
      </c>
      <c r="S159" s="36"/>
      <c r="T159" s="36"/>
      <c r="U159" s="36"/>
      <c r="V159" s="36">
        <v>6.4260000000000002</v>
      </c>
      <c r="W159" s="36">
        <v>4.2839999999999998</v>
      </c>
      <c r="X159" s="36">
        <v>10.71</v>
      </c>
      <c r="Y159" s="36"/>
      <c r="Z159" s="36"/>
      <c r="AA159" s="36"/>
      <c r="AB159" s="36">
        <v>2.1419999999999999</v>
      </c>
      <c r="AC159" s="36">
        <v>1.4279999999999999</v>
      </c>
      <c r="AD159" s="36">
        <v>3.57</v>
      </c>
      <c r="AE159" s="36"/>
      <c r="AF159" s="36"/>
      <c r="AG159" s="36"/>
      <c r="AH159" s="36"/>
      <c r="AI159" s="36">
        <v>14.28</v>
      </c>
      <c r="AJ159" s="36">
        <v>14.28</v>
      </c>
    </row>
    <row r="160" spans="1:36" s="42" customFormat="1" ht="23.25">
      <c r="A160" s="17"/>
      <c r="B160" s="17"/>
      <c r="C160" s="170">
        <v>3</v>
      </c>
      <c r="D160" s="172"/>
      <c r="E160" s="147" t="s">
        <v>203</v>
      </c>
      <c r="F160" s="173" t="s">
        <v>57</v>
      </c>
      <c r="G160" s="170">
        <v>28.32</v>
      </c>
      <c r="H160" s="170"/>
      <c r="I160" s="170">
        <v>28.32</v>
      </c>
      <c r="J160" s="170" t="s">
        <v>38</v>
      </c>
      <c r="K160" s="170" t="s">
        <v>200</v>
      </c>
      <c r="L160" s="171" t="s">
        <v>169</v>
      </c>
      <c r="M160" s="169"/>
      <c r="N160" s="169"/>
      <c r="O160" s="169"/>
      <c r="P160" s="169">
        <v>16.992000000000001</v>
      </c>
      <c r="Q160" s="169">
        <v>11.328000000000001</v>
      </c>
      <c r="R160" s="169">
        <v>28.32</v>
      </c>
      <c r="S160" s="169"/>
      <c r="T160" s="169"/>
      <c r="U160" s="169"/>
      <c r="V160" s="169">
        <v>12.744</v>
      </c>
      <c r="W160" s="169">
        <v>8.4960000000000004</v>
      </c>
      <c r="X160" s="169">
        <v>21.240000000000002</v>
      </c>
      <c r="Y160" s="169"/>
      <c r="Z160" s="169"/>
      <c r="AA160" s="169"/>
      <c r="AB160" s="169">
        <v>4.2480000000000002</v>
      </c>
      <c r="AC160" s="169">
        <v>2.8320000000000003</v>
      </c>
      <c r="AD160" s="169">
        <v>7.08</v>
      </c>
      <c r="AE160" s="169"/>
      <c r="AF160" s="169"/>
      <c r="AG160" s="169"/>
      <c r="AH160" s="169"/>
      <c r="AI160" s="169">
        <v>28.32</v>
      </c>
      <c r="AJ160" s="169">
        <v>28.32</v>
      </c>
    </row>
    <row r="161" spans="1:36" s="42" customFormat="1" ht="46.5">
      <c r="A161" s="17"/>
      <c r="B161" s="17"/>
      <c r="C161" s="170"/>
      <c r="D161" s="172"/>
      <c r="E161" s="147" t="s">
        <v>204</v>
      </c>
      <c r="F161" s="173"/>
      <c r="G161" s="170"/>
      <c r="H161" s="170"/>
      <c r="I161" s="170"/>
      <c r="J161" s="170"/>
      <c r="K161" s="170"/>
      <c r="L161" s="171"/>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row>
    <row r="162" spans="1:36" s="42" customFormat="1" ht="23.25">
      <c r="A162" s="17"/>
      <c r="B162" s="17"/>
      <c r="C162" s="170">
        <v>4</v>
      </c>
      <c r="D162" s="172"/>
      <c r="E162" s="147" t="s">
        <v>205</v>
      </c>
      <c r="F162" s="173" t="s">
        <v>57</v>
      </c>
      <c r="G162" s="170">
        <v>50.88</v>
      </c>
      <c r="H162" s="170"/>
      <c r="I162" s="170">
        <v>50.88</v>
      </c>
      <c r="J162" s="170" t="s">
        <v>38</v>
      </c>
      <c r="K162" s="170" t="s">
        <v>200</v>
      </c>
      <c r="L162" s="171" t="s">
        <v>169</v>
      </c>
      <c r="M162" s="169"/>
      <c r="N162" s="169"/>
      <c r="O162" s="169"/>
      <c r="P162" s="169">
        <v>30.527999999999999</v>
      </c>
      <c r="Q162" s="169">
        <v>20.352000000000004</v>
      </c>
      <c r="R162" s="169">
        <v>50.88</v>
      </c>
      <c r="S162" s="169"/>
      <c r="T162" s="169"/>
      <c r="U162" s="169"/>
      <c r="V162" s="169">
        <v>22.896000000000001</v>
      </c>
      <c r="W162" s="169">
        <v>15.264000000000003</v>
      </c>
      <c r="X162" s="169">
        <v>38.160000000000004</v>
      </c>
      <c r="Y162" s="169"/>
      <c r="Z162" s="169"/>
      <c r="AA162" s="169"/>
      <c r="AB162" s="169">
        <v>7.6319999999999997</v>
      </c>
      <c r="AC162" s="169">
        <v>5.088000000000001</v>
      </c>
      <c r="AD162" s="169">
        <v>12.72</v>
      </c>
      <c r="AE162" s="169"/>
      <c r="AF162" s="169"/>
      <c r="AG162" s="169"/>
      <c r="AH162" s="169"/>
      <c r="AI162" s="169">
        <v>50.88</v>
      </c>
      <c r="AJ162" s="169">
        <v>50.88</v>
      </c>
    </row>
    <row r="163" spans="1:36" s="42" customFormat="1" ht="46.5">
      <c r="A163" s="17"/>
      <c r="B163" s="17"/>
      <c r="C163" s="170"/>
      <c r="D163" s="172"/>
      <c r="E163" s="147" t="s">
        <v>206</v>
      </c>
      <c r="F163" s="173"/>
      <c r="G163" s="170"/>
      <c r="H163" s="170"/>
      <c r="I163" s="170"/>
      <c r="J163" s="170"/>
      <c r="K163" s="170"/>
      <c r="L163" s="171"/>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row>
    <row r="164" spans="1:36" s="42" customFormat="1" ht="46.5">
      <c r="A164" s="17"/>
      <c r="B164" s="17"/>
      <c r="C164" s="170"/>
      <c r="D164" s="172"/>
      <c r="E164" s="147" t="s">
        <v>207</v>
      </c>
      <c r="F164" s="173"/>
      <c r="G164" s="170"/>
      <c r="H164" s="170"/>
      <c r="I164" s="170"/>
      <c r="J164" s="170"/>
      <c r="K164" s="170"/>
      <c r="L164" s="171"/>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row>
    <row r="165" spans="1:36" s="42" customFormat="1" ht="23.25">
      <c r="A165" s="17"/>
      <c r="B165" s="17"/>
      <c r="C165" s="170">
        <v>5</v>
      </c>
      <c r="D165" s="172"/>
      <c r="E165" s="147" t="s">
        <v>208</v>
      </c>
      <c r="F165" s="173" t="s">
        <v>57</v>
      </c>
      <c r="G165" s="169">
        <v>44.4</v>
      </c>
      <c r="H165" s="169"/>
      <c r="I165" s="169">
        <v>44.4</v>
      </c>
      <c r="J165" s="170" t="s">
        <v>38</v>
      </c>
      <c r="K165" s="170" t="s">
        <v>200</v>
      </c>
      <c r="L165" s="171" t="s">
        <v>169</v>
      </c>
      <c r="M165" s="169"/>
      <c r="N165" s="169"/>
      <c r="O165" s="169"/>
      <c r="P165" s="169">
        <v>26.639999999999997</v>
      </c>
      <c r="Q165" s="169">
        <v>17.760000000000002</v>
      </c>
      <c r="R165" s="169">
        <v>44.4</v>
      </c>
      <c r="S165" s="169"/>
      <c r="T165" s="169"/>
      <c r="U165" s="169"/>
      <c r="V165" s="169">
        <v>19.979999999999997</v>
      </c>
      <c r="W165" s="169">
        <v>13.32</v>
      </c>
      <c r="X165" s="169">
        <v>33.299999999999997</v>
      </c>
      <c r="Y165" s="169"/>
      <c r="Z165" s="169"/>
      <c r="AA165" s="169"/>
      <c r="AB165" s="169">
        <v>6.6599999999999993</v>
      </c>
      <c r="AC165" s="169">
        <v>4.4400000000000004</v>
      </c>
      <c r="AD165" s="169">
        <v>11.1</v>
      </c>
      <c r="AE165" s="169"/>
      <c r="AF165" s="169"/>
      <c r="AG165" s="169"/>
      <c r="AH165" s="169"/>
      <c r="AI165" s="169">
        <v>44.4</v>
      </c>
      <c r="AJ165" s="169">
        <v>44.4</v>
      </c>
    </row>
    <row r="166" spans="1:36" s="42" customFormat="1" ht="46.5">
      <c r="A166" s="17"/>
      <c r="B166" s="17"/>
      <c r="C166" s="170"/>
      <c r="D166" s="172"/>
      <c r="E166" s="147" t="s">
        <v>209</v>
      </c>
      <c r="F166" s="173"/>
      <c r="G166" s="169"/>
      <c r="H166" s="169"/>
      <c r="I166" s="169"/>
      <c r="J166" s="170"/>
      <c r="K166" s="170"/>
      <c r="L166" s="171"/>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row>
    <row r="167" spans="1:36" s="42" customFormat="1" ht="46.5">
      <c r="A167" s="17"/>
      <c r="B167" s="17"/>
      <c r="C167" s="170"/>
      <c r="D167" s="172"/>
      <c r="E167" s="147" t="s">
        <v>210</v>
      </c>
      <c r="F167" s="173"/>
      <c r="G167" s="169"/>
      <c r="H167" s="169"/>
      <c r="I167" s="169"/>
      <c r="J167" s="170"/>
      <c r="K167" s="170"/>
      <c r="L167" s="171"/>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row>
    <row r="168" spans="1:36" s="42" customFormat="1" ht="23.25">
      <c r="A168" s="17"/>
      <c r="B168" s="17"/>
      <c r="C168" s="170">
        <v>6</v>
      </c>
      <c r="D168" s="172"/>
      <c r="E168" s="147" t="s">
        <v>211</v>
      </c>
      <c r="F168" s="173" t="s">
        <v>57</v>
      </c>
      <c r="G168" s="170">
        <v>17.52</v>
      </c>
      <c r="H168" s="170"/>
      <c r="I168" s="170">
        <v>17.52</v>
      </c>
      <c r="J168" s="170" t="s">
        <v>38</v>
      </c>
      <c r="K168" s="170" t="s">
        <v>200</v>
      </c>
      <c r="L168" s="171" t="s">
        <v>169</v>
      </c>
      <c r="M168" s="169"/>
      <c r="N168" s="169"/>
      <c r="O168" s="169"/>
      <c r="P168" s="169">
        <v>10.511999999999999</v>
      </c>
      <c r="Q168" s="169">
        <v>7.008</v>
      </c>
      <c r="R168" s="169">
        <v>17.52</v>
      </c>
      <c r="S168" s="169"/>
      <c r="T168" s="169"/>
      <c r="U168" s="169"/>
      <c r="V168" s="169">
        <v>7.8839999999999986</v>
      </c>
      <c r="W168" s="169">
        <v>5.2560000000000002</v>
      </c>
      <c r="X168" s="169">
        <v>13.139999999999999</v>
      </c>
      <c r="Y168" s="169"/>
      <c r="Z168" s="169"/>
      <c r="AA168" s="169"/>
      <c r="AB168" s="169">
        <v>2.6279999999999997</v>
      </c>
      <c r="AC168" s="169">
        <v>1.752</v>
      </c>
      <c r="AD168" s="169">
        <v>4.38</v>
      </c>
      <c r="AE168" s="169"/>
      <c r="AF168" s="169"/>
      <c r="AG168" s="169"/>
      <c r="AH168" s="169"/>
      <c r="AI168" s="169">
        <v>17.52</v>
      </c>
      <c r="AJ168" s="169">
        <v>17.52</v>
      </c>
    </row>
    <row r="169" spans="1:36" s="42" customFormat="1" ht="46.5">
      <c r="A169" s="17"/>
      <c r="B169" s="17"/>
      <c r="C169" s="170"/>
      <c r="D169" s="172"/>
      <c r="E169" s="147" t="s">
        <v>212</v>
      </c>
      <c r="F169" s="173"/>
      <c r="G169" s="170"/>
      <c r="H169" s="170"/>
      <c r="I169" s="170"/>
      <c r="J169" s="170"/>
      <c r="K169" s="170"/>
      <c r="L169" s="171"/>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row>
    <row r="170" spans="1:36" s="42" customFormat="1" ht="23.25">
      <c r="A170" s="17"/>
      <c r="B170" s="17"/>
      <c r="C170" s="170">
        <v>7</v>
      </c>
      <c r="D170" s="172"/>
      <c r="E170" s="147" t="s">
        <v>213</v>
      </c>
      <c r="F170" s="173" t="s">
        <v>57</v>
      </c>
      <c r="G170" s="170">
        <v>28.32</v>
      </c>
      <c r="H170" s="170"/>
      <c r="I170" s="170">
        <v>28.32</v>
      </c>
      <c r="J170" s="170" t="s">
        <v>38</v>
      </c>
      <c r="K170" s="170" t="s">
        <v>200</v>
      </c>
      <c r="L170" s="171" t="s">
        <v>169</v>
      </c>
      <c r="M170" s="169"/>
      <c r="N170" s="169"/>
      <c r="O170" s="169"/>
      <c r="P170" s="169">
        <v>16.992000000000001</v>
      </c>
      <c r="Q170" s="169">
        <v>11.328000000000001</v>
      </c>
      <c r="R170" s="169">
        <v>28.32</v>
      </c>
      <c r="S170" s="169"/>
      <c r="T170" s="169"/>
      <c r="U170" s="169"/>
      <c r="V170" s="169">
        <v>12.744</v>
      </c>
      <c r="W170" s="169">
        <v>8.4960000000000004</v>
      </c>
      <c r="X170" s="169">
        <v>21.240000000000002</v>
      </c>
      <c r="Y170" s="169"/>
      <c r="Z170" s="169"/>
      <c r="AA170" s="169"/>
      <c r="AB170" s="169">
        <v>4.2480000000000002</v>
      </c>
      <c r="AC170" s="169">
        <v>2.8320000000000003</v>
      </c>
      <c r="AD170" s="169">
        <v>7.08</v>
      </c>
      <c r="AE170" s="169"/>
      <c r="AF170" s="169"/>
      <c r="AG170" s="169"/>
      <c r="AH170" s="169"/>
      <c r="AI170" s="169">
        <v>28.32</v>
      </c>
      <c r="AJ170" s="169">
        <v>28.32</v>
      </c>
    </row>
    <row r="171" spans="1:36" s="42" customFormat="1" ht="46.5">
      <c r="A171" s="17"/>
      <c r="B171" s="17"/>
      <c r="C171" s="170"/>
      <c r="D171" s="172"/>
      <c r="E171" s="147" t="s">
        <v>214</v>
      </c>
      <c r="F171" s="173"/>
      <c r="G171" s="170"/>
      <c r="H171" s="170"/>
      <c r="I171" s="170"/>
      <c r="J171" s="170"/>
      <c r="K171" s="170"/>
      <c r="L171" s="171"/>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row>
    <row r="172" spans="1:36" s="42" customFormat="1" ht="46.5">
      <c r="A172" s="17"/>
      <c r="B172" s="17"/>
      <c r="C172" s="35">
        <v>8</v>
      </c>
      <c r="D172" s="73"/>
      <c r="E172" s="147" t="s">
        <v>215</v>
      </c>
      <c r="F172" s="65" t="s">
        <v>57</v>
      </c>
      <c r="G172" s="35">
        <v>14.28</v>
      </c>
      <c r="H172" s="35"/>
      <c r="I172" s="35">
        <v>14.28</v>
      </c>
      <c r="J172" s="35" t="s">
        <v>38</v>
      </c>
      <c r="K172" s="35" t="s">
        <v>200</v>
      </c>
      <c r="L172" s="77" t="s">
        <v>169</v>
      </c>
      <c r="M172" s="36"/>
      <c r="N172" s="36"/>
      <c r="O172" s="36"/>
      <c r="P172" s="36">
        <v>8.5679999999999996</v>
      </c>
      <c r="Q172" s="36">
        <v>5.7119999999999997</v>
      </c>
      <c r="R172" s="36">
        <v>14.28</v>
      </c>
      <c r="S172" s="36"/>
      <c r="T172" s="36"/>
      <c r="U172" s="36"/>
      <c r="V172" s="36">
        <v>6.4260000000000002</v>
      </c>
      <c r="W172" s="36">
        <v>4.2839999999999998</v>
      </c>
      <c r="X172" s="36">
        <v>10.71</v>
      </c>
      <c r="Y172" s="36"/>
      <c r="Z172" s="36"/>
      <c r="AA172" s="36"/>
      <c r="AB172" s="36">
        <v>2.1419999999999999</v>
      </c>
      <c r="AC172" s="36">
        <v>1.4279999999999999</v>
      </c>
      <c r="AD172" s="36">
        <v>3.57</v>
      </c>
      <c r="AE172" s="36"/>
      <c r="AF172" s="36"/>
      <c r="AG172" s="36"/>
      <c r="AH172" s="36"/>
      <c r="AI172" s="36">
        <v>14.28</v>
      </c>
      <c r="AJ172" s="36">
        <v>14.28</v>
      </c>
    </row>
    <row r="173" spans="1:36" s="42" customFormat="1" ht="23.25">
      <c r="A173" s="17"/>
      <c r="B173" s="17"/>
      <c r="C173" s="170">
        <v>9</v>
      </c>
      <c r="D173" s="172"/>
      <c r="E173" s="147" t="s">
        <v>216</v>
      </c>
      <c r="F173" s="173" t="s">
        <v>57</v>
      </c>
      <c r="G173" s="170">
        <v>33.6</v>
      </c>
      <c r="H173" s="170"/>
      <c r="I173" s="170">
        <v>33.6</v>
      </c>
      <c r="J173" s="170" t="s">
        <v>38</v>
      </c>
      <c r="K173" s="170" t="s">
        <v>200</v>
      </c>
      <c r="L173" s="171" t="s">
        <v>217</v>
      </c>
      <c r="M173" s="169"/>
      <c r="N173" s="169"/>
      <c r="O173" s="169"/>
      <c r="P173" s="169">
        <v>20.16</v>
      </c>
      <c r="Q173" s="169">
        <v>13.440000000000001</v>
      </c>
      <c r="R173" s="169">
        <v>33.6</v>
      </c>
      <c r="S173" s="169"/>
      <c r="T173" s="169"/>
      <c r="U173" s="169"/>
      <c r="V173" s="169">
        <v>15.120000000000001</v>
      </c>
      <c r="W173" s="169">
        <v>10.080000000000002</v>
      </c>
      <c r="X173" s="169">
        <v>25.200000000000003</v>
      </c>
      <c r="Y173" s="169"/>
      <c r="Z173" s="169"/>
      <c r="AA173" s="169"/>
      <c r="AB173" s="169">
        <v>5.04</v>
      </c>
      <c r="AC173" s="169">
        <v>3.3600000000000003</v>
      </c>
      <c r="AD173" s="169">
        <v>8.4</v>
      </c>
      <c r="AE173" s="169"/>
      <c r="AF173" s="169"/>
      <c r="AG173" s="169"/>
      <c r="AH173" s="169"/>
      <c r="AI173" s="169">
        <v>33.6</v>
      </c>
      <c r="AJ173" s="169">
        <v>33.6</v>
      </c>
    </row>
    <row r="174" spans="1:36" s="42" customFormat="1" ht="46.5">
      <c r="A174" s="17"/>
      <c r="B174" s="17"/>
      <c r="C174" s="170"/>
      <c r="D174" s="172"/>
      <c r="E174" s="147" t="s">
        <v>218</v>
      </c>
      <c r="F174" s="173"/>
      <c r="G174" s="170"/>
      <c r="H174" s="170"/>
      <c r="I174" s="170"/>
      <c r="J174" s="170"/>
      <c r="K174" s="170"/>
      <c r="L174" s="171"/>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row>
    <row r="175" spans="1:36" s="42" customFormat="1" ht="69.75">
      <c r="A175" s="17"/>
      <c r="B175" s="17"/>
      <c r="C175" s="170"/>
      <c r="D175" s="172"/>
      <c r="E175" s="147" t="s">
        <v>219</v>
      </c>
      <c r="F175" s="173"/>
      <c r="G175" s="170"/>
      <c r="H175" s="170"/>
      <c r="I175" s="170"/>
      <c r="J175" s="170"/>
      <c r="K175" s="170"/>
      <c r="L175" s="171"/>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row>
    <row r="176" spans="1:36" s="42" customFormat="1" ht="23.25">
      <c r="A176" s="17"/>
      <c r="B176" s="17"/>
      <c r="C176" s="170">
        <v>10</v>
      </c>
      <c r="D176" s="172"/>
      <c r="E176" s="147" t="s">
        <v>220</v>
      </c>
      <c r="F176" s="173" t="s">
        <v>57</v>
      </c>
      <c r="G176" s="170">
        <v>42.3</v>
      </c>
      <c r="H176" s="170"/>
      <c r="I176" s="170">
        <v>42.3</v>
      </c>
      <c r="J176" s="170" t="s">
        <v>38</v>
      </c>
      <c r="K176" s="170" t="s">
        <v>200</v>
      </c>
      <c r="L176" s="171" t="s">
        <v>169</v>
      </c>
      <c r="M176" s="169"/>
      <c r="N176" s="169"/>
      <c r="O176" s="169"/>
      <c r="P176" s="169">
        <v>25.38</v>
      </c>
      <c r="Q176" s="169">
        <v>16.919999999999998</v>
      </c>
      <c r="R176" s="169">
        <v>42.3</v>
      </c>
      <c r="S176" s="169"/>
      <c r="T176" s="169"/>
      <c r="U176" s="169"/>
      <c r="V176" s="169">
        <v>19.035</v>
      </c>
      <c r="W176" s="169">
        <v>12.689999999999998</v>
      </c>
      <c r="X176" s="169">
        <v>31.724999999999998</v>
      </c>
      <c r="Y176" s="169"/>
      <c r="Z176" s="169"/>
      <c r="AA176" s="169"/>
      <c r="AB176" s="169">
        <v>6.3449999999999998</v>
      </c>
      <c r="AC176" s="169">
        <v>4.2299999999999995</v>
      </c>
      <c r="AD176" s="169">
        <v>10.574999999999999</v>
      </c>
      <c r="AE176" s="169"/>
      <c r="AF176" s="169"/>
      <c r="AG176" s="169"/>
      <c r="AH176" s="169"/>
      <c r="AI176" s="169">
        <v>42.3</v>
      </c>
      <c r="AJ176" s="169">
        <v>42.3</v>
      </c>
    </row>
    <row r="177" spans="1:36" s="42" customFormat="1" ht="46.5">
      <c r="A177" s="17"/>
      <c r="B177" s="17"/>
      <c r="C177" s="170"/>
      <c r="D177" s="172"/>
      <c r="E177" s="147" t="s">
        <v>221</v>
      </c>
      <c r="F177" s="173"/>
      <c r="G177" s="170"/>
      <c r="H177" s="170"/>
      <c r="I177" s="170"/>
      <c r="J177" s="170"/>
      <c r="K177" s="170"/>
      <c r="L177" s="171"/>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row>
    <row r="178" spans="1:36" s="42" customFormat="1" ht="23.25">
      <c r="A178" s="17"/>
      <c r="B178" s="17"/>
      <c r="C178" s="170"/>
      <c r="D178" s="172"/>
      <c r="E178" s="147" t="s">
        <v>222</v>
      </c>
      <c r="F178" s="173"/>
      <c r="G178" s="170"/>
      <c r="H178" s="170"/>
      <c r="I178" s="170"/>
      <c r="J178" s="170"/>
      <c r="K178" s="170"/>
      <c r="L178" s="171"/>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row>
    <row r="179" spans="1:36" s="42" customFormat="1" ht="23.25">
      <c r="A179" s="17"/>
      <c r="B179" s="17"/>
      <c r="C179" s="170">
        <v>11</v>
      </c>
      <c r="D179" s="172"/>
      <c r="E179" s="147" t="s">
        <v>223</v>
      </c>
      <c r="F179" s="173" t="s">
        <v>57</v>
      </c>
      <c r="G179" s="170">
        <v>50.86</v>
      </c>
      <c r="H179" s="170"/>
      <c r="I179" s="170">
        <v>50.86</v>
      </c>
      <c r="J179" s="170" t="s">
        <v>38</v>
      </c>
      <c r="K179" s="170" t="s">
        <v>200</v>
      </c>
      <c r="L179" s="171" t="s">
        <v>169</v>
      </c>
      <c r="M179" s="169"/>
      <c r="N179" s="169"/>
      <c r="O179" s="169"/>
      <c r="P179" s="169">
        <v>30.515999999999998</v>
      </c>
      <c r="Q179" s="169">
        <v>20.344000000000001</v>
      </c>
      <c r="R179" s="169">
        <v>50.86</v>
      </c>
      <c r="S179" s="169"/>
      <c r="T179" s="169"/>
      <c r="U179" s="169"/>
      <c r="V179" s="169">
        <v>22.887</v>
      </c>
      <c r="W179" s="169">
        <v>15.258000000000001</v>
      </c>
      <c r="X179" s="169">
        <v>38.145000000000003</v>
      </c>
      <c r="Y179" s="169"/>
      <c r="Z179" s="169"/>
      <c r="AA179" s="169"/>
      <c r="AB179" s="169">
        <v>7.6289999999999996</v>
      </c>
      <c r="AC179" s="169">
        <v>5.0860000000000003</v>
      </c>
      <c r="AD179" s="169">
        <v>12.715</v>
      </c>
      <c r="AE179" s="169"/>
      <c r="AF179" s="169"/>
      <c r="AG179" s="169"/>
      <c r="AH179" s="169"/>
      <c r="AI179" s="169">
        <v>50.86</v>
      </c>
      <c r="AJ179" s="169">
        <v>50.86</v>
      </c>
    </row>
    <row r="180" spans="1:36" s="42" customFormat="1" ht="46.5">
      <c r="A180" s="17"/>
      <c r="B180" s="17"/>
      <c r="C180" s="170"/>
      <c r="D180" s="172"/>
      <c r="E180" s="147" t="s">
        <v>224</v>
      </c>
      <c r="F180" s="173"/>
      <c r="G180" s="170"/>
      <c r="H180" s="170"/>
      <c r="I180" s="170"/>
      <c r="J180" s="170"/>
      <c r="K180" s="170"/>
      <c r="L180" s="171"/>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row>
    <row r="181" spans="1:36" s="42" customFormat="1" ht="23.25">
      <c r="A181" s="17"/>
      <c r="B181" s="17"/>
      <c r="C181" s="170"/>
      <c r="D181" s="172"/>
      <c r="E181" s="147" t="s">
        <v>225</v>
      </c>
      <c r="F181" s="173"/>
      <c r="G181" s="170"/>
      <c r="H181" s="170"/>
      <c r="I181" s="170"/>
      <c r="J181" s="170"/>
      <c r="K181" s="170"/>
      <c r="L181" s="171"/>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row>
    <row r="182" spans="1:36" s="42" customFormat="1" ht="46.5">
      <c r="A182" s="17"/>
      <c r="B182" s="17"/>
      <c r="C182" s="170">
        <v>12</v>
      </c>
      <c r="D182" s="172"/>
      <c r="E182" s="147" t="s">
        <v>226</v>
      </c>
      <c r="F182" s="173" t="s">
        <v>57</v>
      </c>
      <c r="G182" s="170">
        <v>26.65</v>
      </c>
      <c r="H182" s="170"/>
      <c r="I182" s="170">
        <v>26.65</v>
      </c>
      <c r="J182" s="170" t="s">
        <v>38</v>
      </c>
      <c r="K182" s="170" t="s">
        <v>200</v>
      </c>
      <c r="L182" s="171" t="s">
        <v>169</v>
      </c>
      <c r="M182" s="169"/>
      <c r="N182" s="169"/>
      <c r="O182" s="169"/>
      <c r="P182" s="169">
        <v>15.989999999999998</v>
      </c>
      <c r="Q182" s="169">
        <v>10.66</v>
      </c>
      <c r="R182" s="169">
        <v>26.65</v>
      </c>
      <c r="S182" s="169"/>
      <c r="T182" s="169"/>
      <c r="U182" s="169"/>
      <c r="V182" s="169">
        <v>11.9925</v>
      </c>
      <c r="W182" s="169">
        <v>7.9950000000000001</v>
      </c>
      <c r="X182" s="169">
        <v>19.987500000000001</v>
      </c>
      <c r="Y182" s="169"/>
      <c r="Z182" s="169"/>
      <c r="AA182" s="169"/>
      <c r="AB182" s="169">
        <v>3.9974999999999996</v>
      </c>
      <c r="AC182" s="169">
        <v>2.665</v>
      </c>
      <c r="AD182" s="169">
        <v>6.6624999999999996</v>
      </c>
      <c r="AE182" s="169"/>
      <c r="AF182" s="169"/>
      <c r="AG182" s="169"/>
      <c r="AH182" s="169"/>
      <c r="AI182" s="169">
        <v>26.65</v>
      </c>
      <c r="AJ182" s="169">
        <v>26.65</v>
      </c>
    </row>
    <row r="183" spans="1:36" s="42" customFormat="1" ht="46.5">
      <c r="A183" s="17"/>
      <c r="B183" s="17"/>
      <c r="C183" s="170"/>
      <c r="D183" s="172"/>
      <c r="E183" s="147" t="s">
        <v>227</v>
      </c>
      <c r="F183" s="173"/>
      <c r="G183" s="170"/>
      <c r="H183" s="170"/>
      <c r="I183" s="170"/>
      <c r="J183" s="170"/>
      <c r="K183" s="170"/>
      <c r="L183" s="171"/>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row>
    <row r="184" spans="1:36" s="42" customFormat="1" ht="46.5">
      <c r="A184" s="17"/>
      <c r="B184" s="17"/>
      <c r="C184" s="170">
        <v>13</v>
      </c>
      <c r="D184" s="172"/>
      <c r="E184" s="147" t="s">
        <v>228</v>
      </c>
      <c r="F184" s="173" t="s">
        <v>229</v>
      </c>
      <c r="G184" s="170">
        <v>23.97</v>
      </c>
      <c r="H184" s="170"/>
      <c r="I184" s="170">
        <v>23.97</v>
      </c>
      <c r="J184" s="170" t="s">
        <v>38</v>
      </c>
      <c r="K184" s="170" t="s">
        <v>200</v>
      </c>
      <c r="L184" s="171" t="s">
        <v>169</v>
      </c>
      <c r="M184" s="169"/>
      <c r="N184" s="169"/>
      <c r="O184" s="169"/>
      <c r="P184" s="169">
        <v>14.382</v>
      </c>
      <c r="Q184" s="169">
        <v>9.5879999999999992</v>
      </c>
      <c r="R184" s="169">
        <v>23.97</v>
      </c>
      <c r="S184" s="169"/>
      <c r="T184" s="169"/>
      <c r="U184" s="169"/>
      <c r="V184" s="169">
        <v>10.7865</v>
      </c>
      <c r="W184" s="169">
        <v>7.1909999999999989</v>
      </c>
      <c r="X184" s="169">
        <v>17.977499999999999</v>
      </c>
      <c r="Y184" s="169"/>
      <c r="Z184" s="169"/>
      <c r="AA184" s="169"/>
      <c r="AB184" s="169">
        <v>3.5954999999999999</v>
      </c>
      <c r="AC184" s="169">
        <v>2.3969999999999998</v>
      </c>
      <c r="AD184" s="169">
        <v>5.9924999999999997</v>
      </c>
      <c r="AE184" s="169"/>
      <c r="AF184" s="169"/>
      <c r="AG184" s="169"/>
      <c r="AH184" s="169"/>
      <c r="AI184" s="169">
        <v>23.97</v>
      </c>
      <c r="AJ184" s="169">
        <v>23.97</v>
      </c>
    </row>
    <row r="185" spans="1:36" s="42" customFormat="1" ht="23.25">
      <c r="A185" s="17"/>
      <c r="B185" s="17"/>
      <c r="C185" s="170"/>
      <c r="D185" s="172"/>
      <c r="E185" s="147" t="s">
        <v>230</v>
      </c>
      <c r="F185" s="173"/>
      <c r="G185" s="170"/>
      <c r="H185" s="170"/>
      <c r="I185" s="170"/>
      <c r="J185" s="170"/>
      <c r="K185" s="170"/>
      <c r="L185" s="171"/>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row>
    <row r="186" spans="1:36" s="42" customFormat="1" ht="93">
      <c r="A186" s="17"/>
      <c r="B186" s="17"/>
      <c r="C186" s="35">
        <v>14</v>
      </c>
      <c r="D186" s="73"/>
      <c r="E186" s="147" t="s">
        <v>231</v>
      </c>
      <c r="F186" s="65" t="s">
        <v>232</v>
      </c>
      <c r="G186" s="35">
        <v>1.01</v>
      </c>
      <c r="H186" s="35"/>
      <c r="I186" s="35">
        <v>1.01</v>
      </c>
      <c r="J186" s="35" t="s">
        <v>38</v>
      </c>
      <c r="K186" s="35" t="s">
        <v>200</v>
      </c>
      <c r="L186" s="77" t="s">
        <v>169</v>
      </c>
      <c r="M186" s="36"/>
      <c r="N186" s="36"/>
      <c r="O186" s="36"/>
      <c r="P186" s="36">
        <v>0.60599999999999998</v>
      </c>
      <c r="Q186" s="36">
        <v>0.40400000000000003</v>
      </c>
      <c r="R186" s="36">
        <v>1.01</v>
      </c>
      <c r="S186" s="36"/>
      <c r="T186" s="36"/>
      <c r="U186" s="36"/>
      <c r="V186" s="36">
        <v>0.45450000000000002</v>
      </c>
      <c r="W186" s="36">
        <v>0.30300000000000005</v>
      </c>
      <c r="X186" s="36">
        <v>0.75750000000000006</v>
      </c>
      <c r="Y186" s="36"/>
      <c r="Z186" s="36"/>
      <c r="AA186" s="36"/>
      <c r="AB186" s="36">
        <v>0.1515</v>
      </c>
      <c r="AC186" s="36">
        <v>0.10100000000000001</v>
      </c>
      <c r="AD186" s="36">
        <v>0.2525</v>
      </c>
      <c r="AE186" s="36"/>
      <c r="AF186" s="36"/>
      <c r="AG186" s="36"/>
      <c r="AH186" s="36"/>
      <c r="AI186" s="36">
        <v>1.01</v>
      </c>
      <c r="AJ186" s="36">
        <v>1.01</v>
      </c>
    </row>
    <row r="187" spans="1:36" s="42" customFormat="1" ht="93">
      <c r="A187" s="17"/>
      <c r="B187" s="17"/>
      <c r="C187" s="35">
        <v>15</v>
      </c>
      <c r="D187" s="73"/>
      <c r="E187" s="147" t="s">
        <v>233</v>
      </c>
      <c r="F187" s="65" t="s">
        <v>232</v>
      </c>
      <c r="G187" s="36">
        <v>0.5</v>
      </c>
      <c r="H187" s="35"/>
      <c r="I187" s="36">
        <v>0.5</v>
      </c>
      <c r="J187" s="35" t="s">
        <v>38</v>
      </c>
      <c r="K187" s="35" t="s">
        <v>200</v>
      </c>
      <c r="L187" s="77" t="s">
        <v>169</v>
      </c>
      <c r="M187" s="36"/>
      <c r="N187" s="36"/>
      <c r="O187" s="36"/>
      <c r="P187" s="36">
        <v>0.3</v>
      </c>
      <c r="Q187" s="36">
        <v>0.2</v>
      </c>
      <c r="R187" s="36">
        <v>0.5</v>
      </c>
      <c r="S187" s="36"/>
      <c r="T187" s="36"/>
      <c r="U187" s="36"/>
      <c r="V187" s="36">
        <v>0.22499999999999998</v>
      </c>
      <c r="W187" s="36">
        <v>0.15000000000000002</v>
      </c>
      <c r="X187" s="36">
        <v>0.375</v>
      </c>
      <c r="Y187" s="36"/>
      <c r="Z187" s="36"/>
      <c r="AA187" s="36"/>
      <c r="AB187" s="36">
        <v>7.4999999999999997E-2</v>
      </c>
      <c r="AC187" s="36">
        <v>0.05</v>
      </c>
      <c r="AD187" s="36">
        <v>0.125</v>
      </c>
      <c r="AE187" s="36"/>
      <c r="AF187" s="36"/>
      <c r="AG187" s="36"/>
      <c r="AH187" s="36"/>
      <c r="AI187" s="36">
        <v>0.5</v>
      </c>
      <c r="AJ187" s="36">
        <v>0.5</v>
      </c>
    </row>
    <row r="188" spans="1:36" s="42" customFormat="1" ht="69.75">
      <c r="A188" s="17"/>
      <c r="B188" s="17"/>
      <c r="C188" s="170">
        <v>16</v>
      </c>
      <c r="D188" s="172"/>
      <c r="E188" s="147" t="s">
        <v>234</v>
      </c>
      <c r="F188" s="173" t="s">
        <v>57</v>
      </c>
      <c r="G188" s="170">
        <v>7.48</v>
      </c>
      <c r="H188" s="170"/>
      <c r="I188" s="170">
        <v>7.48</v>
      </c>
      <c r="J188" s="170" t="s">
        <v>38</v>
      </c>
      <c r="K188" s="170" t="s">
        <v>200</v>
      </c>
      <c r="L188" s="171" t="s">
        <v>169</v>
      </c>
      <c r="M188" s="169"/>
      <c r="N188" s="169"/>
      <c r="O188" s="169"/>
      <c r="P188" s="169">
        <v>4.4880000000000004</v>
      </c>
      <c r="Q188" s="169">
        <v>2.9920000000000004</v>
      </c>
      <c r="R188" s="169">
        <v>7.48</v>
      </c>
      <c r="S188" s="169"/>
      <c r="T188" s="169"/>
      <c r="U188" s="169"/>
      <c r="V188" s="169">
        <v>3.3660000000000005</v>
      </c>
      <c r="W188" s="169">
        <v>2.2440000000000002</v>
      </c>
      <c r="X188" s="169">
        <v>5.6100000000000012</v>
      </c>
      <c r="Y188" s="169"/>
      <c r="Z188" s="169"/>
      <c r="AA188" s="169"/>
      <c r="AB188" s="169">
        <v>1.1220000000000001</v>
      </c>
      <c r="AC188" s="169">
        <v>0.74800000000000011</v>
      </c>
      <c r="AD188" s="169">
        <v>1.87</v>
      </c>
      <c r="AE188" s="169"/>
      <c r="AF188" s="169"/>
      <c r="AG188" s="169"/>
      <c r="AH188" s="169"/>
      <c r="AI188" s="169">
        <v>7.48</v>
      </c>
      <c r="AJ188" s="169">
        <v>7.48</v>
      </c>
    </row>
    <row r="189" spans="1:36" s="42" customFormat="1" ht="52.5" customHeight="1">
      <c r="A189" s="17"/>
      <c r="B189" s="17"/>
      <c r="C189" s="170"/>
      <c r="D189" s="172"/>
      <c r="E189" s="147" t="s">
        <v>235</v>
      </c>
      <c r="F189" s="173"/>
      <c r="G189" s="170"/>
      <c r="H189" s="170"/>
      <c r="I189" s="170"/>
      <c r="J189" s="170"/>
      <c r="K189" s="170"/>
      <c r="L189" s="171"/>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row>
    <row r="190" spans="1:36" s="42" customFormat="1" ht="28.5" customHeight="1">
      <c r="A190" s="17"/>
      <c r="B190" s="17"/>
      <c r="C190" s="170">
        <v>17</v>
      </c>
      <c r="D190" s="172"/>
      <c r="E190" s="147" t="s">
        <v>236</v>
      </c>
      <c r="F190" s="173" t="s">
        <v>57</v>
      </c>
      <c r="G190" s="170">
        <v>5.82</v>
      </c>
      <c r="H190" s="170"/>
      <c r="I190" s="170">
        <v>5.82</v>
      </c>
      <c r="J190" s="170" t="s">
        <v>38</v>
      </c>
      <c r="K190" s="170" t="s">
        <v>200</v>
      </c>
      <c r="L190" s="171" t="s">
        <v>169</v>
      </c>
      <c r="M190" s="169"/>
      <c r="N190" s="169"/>
      <c r="O190" s="169"/>
      <c r="P190" s="169">
        <v>3.492</v>
      </c>
      <c r="Q190" s="169">
        <v>2.3280000000000003</v>
      </c>
      <c r="R190" s="169">
        <v>5.82</v>
      </c>
      <c r="S190" s="169"/>
      <c r="T190" s="169"/>
      <c r="U190" s="169"/>
      <c r="V190" s="169">
        <v>2.6189999999999998</v>
      </c>
      <c r="W190" s="169">
        <v>1.7460000000000002</v>
      </c>
      <c r="X190" s="169">
        <v>4.3650000000000002</v>
      </c>
      <c r="Y190" s="169"/>
      <c r="Z190" s="169"/>
      <c r="AA190" s="169"/>
      <c r="AB190" s="169">
        <v>0.873</v>
      </c>
      <c r="AC190" s="169">
        <v>0.58200000000000007</v>
      </c>
      <c r="AD190" s="169">
        <v>1.4550000000000001</v>
      </c>
      <c r="AE190" s="169"/>
      <c r="AF190" s="169"/>
      <c r="AG190" s="169"/>
      <c r="AH190" s="169"/>
      <c r="AI190" s="169">
        <v>5.82</v>
      </c>
      <c r="AJ190" s="169">
        <v>5.82</v>
      </c>
    </row>
    <row r="191" spans="1:36" s="42" customFormat="1" ht="46.5">
      <c r="A191" s="17"/>
      <c r="B191" s="17"/>
      <c r="C191" s="170"/>
      <c r="D191" s="172"/>
      <c r="E191" s="147" t="s">
        <v>237</v>
      </c>
      <c r="F191" s="173"/>
      <c r="G191" s="170"/>
      <c r="H191" s="170"/>
      <c r="I191" s="170"/>
      <c r="J191" s="170"/>
      <c r="K191" s="170"/>
      <c r="L191" s="171"/>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row>
    <row r="192" spans="1:36" s="42" customFormat="1" ht="46.5">
      <c r="A192" s="17"/>
      <c r="B192" s="17"/>
      <c r="C192" s="170">
        <v>18</v>
      </c>
      <c r="D192" s="172"/>
      <c r="E192" s="147" t="s">
        <v>238</v>
      </c>
      <c r="F192" s="173" t="s">
        <v>232</v>
      </c>
      <c r="G192" s="170">
        <v>44.53</v>
      </c>
      <c r="H192" s="170"/>
      <c r="I192" s="170">
        <v>44.53</v>
      </c>
      <c r="J192" s="170" t="s">
        <v>38</v>
      </c>
      <c r="K192" s="170" t="s">
        <v>200</v>
      </c>
      <c r="L192" s="171" t="s">
        <v>169</v>
      </c>
      <c r="M192" s="169"/>
      <c r="N192" s="169"/>
      <c r="O192" s="169"/>
      <c r="P192" s="169">
        <v>26.718</v>
      </c>
      <c r="Q192" s="169">
        <v>17.812000000000001</v>
      </c>
      <c r="R192" s="169">
        <v>44.53</v>
      </c>
      <c r="S192" s="169"/>
      <c r="T192" s="169"/>
      <c r="U192" s="169"/>
      <c r="V192" s="169">
        <v>20.038499999999999</v>
      </c>
      <c r="W192" s="169">
        <v>13.359000000000002</v>
      </c>
      <c r="X192" s="169">
        <v>33.397500000000001</v>
      </c>
      <c r="Y192" s="169"/>
      <c r="Z192" s="169"/>
      <c r="AA192" s="169"/>
      <c r="AB192" s="169">
        <v>6.6795</v>
      </c>
      <c r="AC192" s="169">
        <v>4.4530000000000003</v>
      </c>
      <c r="AD192" s="169">
        <v>11.1325</v>
      </c>
      <c r="AE192" s="169"/>
      <c r="AF192" s="169"/>
      <c r="AG192" s="169"/>
      <c r="AH192" s="169"/>
      <c r="AI192" s="169">
        <v>44.53</v>
      </c>
      <c r="AJ192" s="169">
        <v>44.53</v>
      </c>
    </row>
    <row r="193" spans="1:36" s="42" customFormat="1" ht="101.25" customHeight="1">
      <c r="A193" s="17"/>
      <c r="B193" s="17"/>
      <c r="C193" s="170"/>
      <c r="D193" s="172"/>
      <c r="E193" s="147" t="s">
        <v>239</v>
      </c>
      <c r="F193" s="173"/>
      <c r="G193" s="170"/>
      <c r="H193" s="170"/>
      <c r="I193" s="170"/>
      <c r="J193" s="170"/>
      <c r="K193" s="170"/>
      <c r="L193" s="171"/>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row>
    <row r="194" spans="1:36" s="42" customFormat="1" ht="101.25" customHeight="1">
      <c r="A194" s="17"/>
      <c r="B194" s="17"/>
      <c r="C194" s="170"/>
      <c r="D194" s="172"/>
      <c r="E194" s="147" t="s">
        <v>240</v>
      </c>
      <c r="F194" s="173"/>
      <c r="G194" s="170"/>
      <c r="H194" s="170"/>
      <c r="I194" s="170"/>
      <c r="J194" s="170"/>
      <c r="K194" s="170"/>
      <c r="L194" s="171"/>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row>
    <row r="195" spans="1:36" s="58" customFormat="1" ht="30.75" customHeight="1">
      <c r="A195" s="23"/>
      <c r="B195" s="23"/>
      <c r="C195" s="24"/>
      <c r="D195" s="71"/>
      <c r="E195" s="148" t="s">
        <v>267</v>
      </c>
      <c r="F195" s="34"/>
      <c r="G195" s="37">
        <v>341.24</v>
      </c>
      <c r="H195" s="24"/>
      <c r="I195" s="37">
        <v>341.24</v>
      </c>
      <c r="J195" s="24"/>
      <c r="K195" s="24"/>
      <c r="L195" s="29"/>
      <c r="M195" s="37">
        <v>0</v>
      </c>
      <c r="N195" s="37">
        <v>0</v>
      </c>
      <c r="O195" s="37">
        <v>0</v>
      </c>
      <c r="P195" s="37">
        <v>272.262</v>
      </c>
      <c r="Q195" s="37">
        <v>181.50799999999998</v>
      </c>
      <c r="R195" s="37">
        <v>453.77</v>
      </c>
      <c r="S195" s="37">
        <v>0</v>
      </c>
      <c r="T195" s="37">
        <v>0</v>
      </c>
      <c r="U195" s="37">
        <v>0</v>
      </c>
      <c r="V195" s="37">
        <v>204.19650000000001</v>
      </c>
      <c r="W195" s="37">
        <v>136.131</v>
      </c>
      <c r="X195" s="37">
        <v>340.32750000000004</v>
      </c>
      <c r="Y195" s="37">
        <v>0</v>
      </c>
      <c r="Z195" s="37">
        <v>0</v>
      </c>
      <c r="AA195" s="37">
        <v>0</v>
      </c>
      <c r="AB195" s="37">
        <v>68.0655</v>
      </c>
      <c r="AC195" s="37">
        <v>45.376999999999995</v>
      </c>
      <c r="AD195" s="37">
        <v>113.4425</v>
      </c>
      <c r="AE195" s="37">
        <v>0</v>
      </c>
      <c r="AF195" s="37">
        <v>0</v>
      </c>
      <c r="AG195" s="37">
        <v>0</v>
      </c>
      <c r="AH195" s="37">
        <v>0</v>
      </c>
      <c r="AI195" s="37">
        <v>453.77</v>
      </c>
      <c r="AJ195" s="37">
        <v>453.77</v>
      </c>
    </row>
    <row r="196" spans="1:36" s="58" customFormat="1" ht="23.25">
      <c r="A196" s="104"/>
      <c r="B196" s="104"/>
      <c r="C196" s="97"/>
      <c r="D196" s="98"/>
      <c r="E196" s="154" t="s">
        <v>38</v>
      </c>
      <c r="F196" s="64"/>
      <c r="G196" s="97"/>
      <c r="H196" s="97"/>
      <c r="I196" s="97"/>
      <c r="J196" s="97"/>
      <c r="K196" s="97"/>
      <c r="L196" s="99"/>
      <c r="M196" s="100"/>
      <c r="N196" s="100"/>
      <c r="O196" s="100"/>
      <c r="P196" s="100"/>
      <c r="Q196" s="100"/>
      <c r="R196" s="100"/>
      <c r="S196" s="100"/>
      <c r="T196" s="100"/>
      <c r="U196" s="100"/>
      <c r="V196" s="100"/>
      <c r="W196" s="100"/>
      <c r="X196" s="100"/>
      <c r="Y196" s="100"/>
      <c r="Z196" s="100"/>
      <c r="AA196" s="100"/>
      <c r="AB196" s="100"/>
      <c r="AC196" s="100"/>
      <c r="AD196" s="100"/>
      <c r="AE196" s="100"/>
      <c r="AF196" s="100"/>
      <c r="AG196" s="100"/>
      <c r="AH196" s="100"/>
      <c r="AI196" s="100"/>
      <c r="AJ196" s="100"/>
    </row>
    <row r="197" spans="1:36" s="42" customFormat="1" ht="26.25" customHeight="1">
      <c r="A197" s="17"/>
      <c r="B197" s="17"/>
      <c r="C197" s="170">
        <v>1</v>
      </c>
      <c r="D197" s="172"/>
      <c r="E197" s="147" t="s">
        <v>241</v>
      </c>
      <c r="F197" s="173" t="s">
        <v>242</v>
      </c>
      <c r="G197" s="170">
        <v>24.49</v>
      </c>
      <c r="H197" s="170">
        <v>1.89</v>
      </c>
      <c r="I197" s="170">
        <v>26.38</v>
      </c>
      <c r="J197" s="170" t="s">
        <v>39</v>
      </c>
      <c r="K197" s="170" t="s">
        <v>243</v>
      </c>
      <c r="L197" s="171" t="s">
        <v>244</v>
      </c>
      <c r="M197" s="169"/>
      <c r="N197" s="169"/>
      <c r="O197" s="169"/>
      <c r="P197" s="169"/>
      <c r="Q197" s="169">
        <v>15.827999999999999</v>
      </c>
      <c r="R197" s="169">
        <v>15.827999999999999</v>
      </c>
      <c r="S197" s="169"/>
      <c r="T197" s="169"/>
      <c r="U197" s="169"/>
      <c r="V197" s="169"/>
      <c r="W197" s="169">
        <v>11.020499999999998</v>
      </c>
      <c r="X197" s="169">
        <v>11.020499999999998</v>
      </c>
      <c r="Y197" s="169"/>
      <c r="Z197" s="169"/>
      <c r="AA197" s="169"/>
      <c r="AB197" s="169"/>
      <c r="AC197" s="169">
        <v>3.6734999999999998</v>
      </c>
      <c r="AD197" s="169">
        <v>3.6734999999999998</v>
      </c>
      <c r="AE197" s="169"/>
      <c r="AF197" s="169"/>
      <c r="AG197" s="169"/>
      <c r="AH197" s="169"/>
      <c r="AI197" s="169"/>
      <c r="AJ197" s="169">
        <v>0</v>
      </c>
    </row>
    <row r="198" spans="1:36" s="42" customFormat="1" ht="46.5">
      <c r="A198" s="17"/>
      <c r="B198" s="17"/>
      <c r="C198" s="170"/>
      <c r="D198" s="172"/>
      <c r="E198" s="147" t="s">
        <v>245</v>
      </c>
      <c r="F198" s="173"/>
      <c r="G198" s="170"/>
      <c r="H198" s="170"/>
      <c r="I198" s="170"/>
      <c r="J198" s="170"/>
      <c r="K198" s="170"/>
      <c r="L198" s="171"/>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row>
    <row r="199" spans="1:36" s="42" customFormat="1" ht="46.5">
      <c r="A199" s="17"/>
      <c r="B199" s="17"/>
      <c r="C199" s="170"/>
      <c r="D199" s="172"/>
      <c r="E199" s="147" t="s">
        <v>246</v>
      </c>
      <c r="F199" s="173"/>
      <c r="G199" s="170"/>
      <c r="H199" s="170"/>
      <c r="I199" s="170"/>
      <c r="J199" s="170"/>
      <c r="K199" s="170"/>
      <c r="L199" s="171"/>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row>
    <row r="200" spans="1:36" s="42" customFormat="1" ht="46.5">
      <c r="A200" s="17"/>
      <c r="B200" s="17"/>
      <c r="C200" s="170">
        <v>2</v>
      </c>
      <c r="D200" s="172"/>
      <c r="E200" s="147" t="s">
        <v>247</v>
      </c>
      <c r="F200" s="173" t="s">
        <v>57</v>
      </c>
      <c r="G200" s="170">
        <v>9.18</v>
      </c>
      <c r="H200" s="170"/>
      <c r="I200" s="170">
        <v>9.18</v>
      </c>
      <c r="J200" s="170" t="s">
        <v>39</v>
      </c>
      <c r="K200" s="170" t="s">
        <v>243</v>
      </c>
      <c r="L200" s="171" t="s">
        <v>244</v>
      </c>
      <c r="M200" s="169"/>
      <c r="N200" s="169"/>
      <c r="O200" s="169"/>
      <c r="P200" s="169"/>
      <c r="Q200" s="169">
        <v>5.508</v>
      </c>
      <c r="R200" s="169">
        <v>5.508</v>
      </c>
      <c r="S200" s="169"/>
      <c r="T200" s="169"/>
      <c r="U200" s="169"/>
      <c r="V200" s="169"/>
      <c r="W200" s="169">
        <v>4.1310000000000002</v>
      </c>
      <c r="X200" s="169">
        <v>4.1310000000000002</v>
      </c>
      <c r="Y200" s="169"/>
      <c r="Z200" s="169"/>
      <c r="AA200" s="169"/>
      <c r="AB200" s="169"/>
      <c r="AC200" s="169">
        <v>1.377</v>
      </c>
      <c r="AD200" s="169">
        <v>1.377</v>
      </c>
      <c r="AE200" s="169"/>
      <c r="AF200" s="169"/>
      <c r="AG200" s="169"/>
      <c r="AH200" s="169"/>
      <c r="AI200" s="169"/>
      <c r="AJ200" s="169">
        <v>0</v>
      </c>
    </row>
    <row r="201" spans="1:36" s="42" customFormat="1" ht="46.5">
      <c r="A201" s="17"/>
      <c r="B201" s="17"/>
      <c r="C201" s="170"/>
      <c r="D201" s="172"/>
      <c r="E201" s="147" t="s">
        <v>248</v>
      </c>
      <c r="F201" s="173"/>
      <c r="G201" s="170"/>
      <c r="H201" s="170"/>
      <c r="I201" s="170"/>
      <c r="J201" s="170"/>
      <c r="K201" s="170"/>
      <c r="L201" s="171"/>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row>
    <row r="202" spans="1:36" s="42" customFormat="1" ht="25.5" customHeight="1">
      <c r="A202" s="17"/>
      <c r="B202" s="17"/>
      <c r="C202" s="170">
        <v>3</v>
      </c>
      <c r="D202" s="172"/>
      <c r="E202" s="147" t="s">
        <v>249</v>
      </c>
      <c r="F202" s="173" t="s">
        <v>57</v>
      </c>
      <c r="G202" s="170">
        <v>7.14</v>
      </c>
      <c r="H202" s="170"/>
      <c r="I202" s="170">
        <v>7.14</v>
      </c>
      <c r="J202" s="170" t="s">
        <v>39</v>
      </c>
      <c r="K202" s="170" t="s">
        <v>243</v>
      </c>
      <c r="L202" s="171" t="s">
        <v>244</v>
      </c>
      <c r="M202" s="169"/>
      <c r="N202" s="169"/>
      <c r="O202" s="169"/>
      <c r="P202" s="169"/>
      <c r="Q202" s="169">
        <v>4.2839999999999998</v>
      </c>
      <c r="R202" s="169">
        <v>4.2839999999999998</v>
      </c>
      <c r="S202" s="169"/>
      <c r="T202" s="169"/>
      <c r="U202" s="169"/>
      <c r="V202" s="169"/>
      <c r="W202" s="169">
        <v>3.2130000000000001</v>
      </c>
      <c r="X202" s="169">
        <v>3.2130000000000001</v>
      </c>
      <c r="Y202" s="169"/>
      <c r="Z202" s="169"/>
      <c r="AA202" s="169"/>
      <c r="AB202" s="169"/>
      <c r="AC202" s="169">
        <v>1.071</v>
      </c>
      <c r="AD202" s="169">
        <v>1.071</v>
      </c>
      <c r="AE202" s="169"/>
      <c r="AF202" s="169"/>
      <c r="AG202" s="169"/>
      <c r="AH202" s="169"/>
      <c r="AI202" s="169"/>
      <c r="AJ202" s="169">
        <v>0</v>
      </c>
    </row>
    <row r="203" spans="1:36" s="42" customFormat="1" ht="51.75" customHeight="1">
      <c r="A203" s="17"/>
      <c r="B203" s="17"/>
      <c r="C203" s="170"/>
      <c r="D203" s="172"/>
      <c r="E203" s="147" t="s">
        <v>250</v>
      </c>
      <c r="F203" s="173"/>
      <c r="G203" s="170"/>
      <c r="H203" s="170"/>
      <c r="I203" s="170"/>
      <c r="J203" s="170"/>
      <c r="K203" s="170"/>
      <c r="L203" s="171"/>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row>
    <row r="204" spans="1:36" s="42" customFormat="1" ht="51.75" customHeight="1">
      <c r="A204" s="17"/>
      <c r="B204" s="17"/>
      <c r="C204" s="170">
        <v>4</v>
      </c>
      <c r="D204" s="172"/>
      <c r="E204" s="147" t="s">
        <v>251</v>
      </c>
      <c r="F204" s="173"/>
      <c r="G204" s="170">
        <v>4.59</v>
      </c>
      <c r="H204" s="170"/>
      <c r="I204" s="170">
        <v>4.59</v>
      </c>
      <c r="J204" s="170" t="s">
        <v>39</v>
      </c>
      <c r="K204" s="170" t="s">
        <v>243</v>
      </c>
      <c r="L204" s="171" t="s">
        <v>244</v>
      </c>
      <c r="M204" s="169"/>
      <c r="N204" s="169"/>
      <c r="O204" s="169"/>
      <c r="P204" s="169"/>
      <c r="Q204" s="169">
        <v>2.754</v>
      </c>
      <c r="R204" s="169">
        <v>2.754</v>
      </c>
      <c r="S204" s="169"/>
      <c r="T204" s="169"/>
      <c r="U204" s="169"/>
      <c r="V204" s="169"/>
      <c r="W204" s="169">
        <v>2.0655000000000001</v>
      </c>
      <c r="X204" s="169">
        <v>2.0655000000000001</v>
      </c>
      <c r="Y204" s="169"/>
      <c r="Z204" s="169"/>
      <c r="AA204" s="169"/>
      <c r="AB204" s="169"/>
      <c r="AC204" s="169">
        <v>0.6885</v>
      </c>
      <c r="AD204" s="169">
        <v>0.6885</v>
      </c>
      <c r="AE204" s="169"/>
      <c r="AF204" s="169"/>
      <c r="AG204" s="169"/>
      <c r="AH204" s="169"/>
      <c r="AI204" s="169"/>
      <c r="AJ204" s="169">
        <v>0</v>
      </c>
    </row>
    <row r="205" spans="1:36" s="42" customFormat="1" ht="48.75" customHeight="1">
      <c r="A205" s="17"/>
      <c r="B205" s="17"/>
      <c r="C205" s="170"/>
      <c r="D205" s="172"/>
      <c r="E205" s="147" t="s">
        <v>252</v>
      </c>
      <c r="F205" s="173" t="s">
        <v>57</v>
      </c>
      <c r="G205" s="170"/>
      <c r="H205" s="170"/>
      <c r="I205" s="170"/>
      <c r="J205" s="170"/>
      <c r="K205" s="170"/>
      <c r="L205" s="171"/>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row>
    <row r="206" spans="1:36" s="42" customFormat="1" ht="50.25" customHeight="1">
      <c r="A206" s="17"/>
      <c r="B206" s="17"/>
      <c r="C206" s="170">
        <v>5</v>
      </c>
      <c r="D206" s="172"/>
      <c r="E206" s="147" t="s">
        <v>253</v>
      </c>
      <c r="F206" s="173"/>
      <c r="G206" s="169">
        <v>5.44</v>
      </c>
      <c r="H206" s="170"/>
      <c r="I206" s="169">
        <v>5.44</v>
      </c>
      <c r="J206" s="170" t="s">
        <v>39</v>
      </c>
      <c r="K206" s="170" t="s">
        <v>243</v>
      </c>
      <c r="L206" s="171" t="s">
        <v>244</v>
      </c>
      <c r="M206" s="169"/>
      <c r="N206" s="169"/>
      <c r="O206" s="169"/>
      <c r="P206" s="169"/>
      <c r="Q206" s="169">
        <v>3.2640000000000002</v>
      </c>
      <c r="R206" s="169">
        <v>3.2640000000000002</v>
      </c>
      <c r="S206" s="169"/>
      <c r="T206" s="169"/>
      <c r="U206" s="169"/>
      <c r="V206" s="169"/>
      <c r="W206" s="169">
        <v>2.4480000000000004</v>
      </c>
      <c r="X206" s="169">
        <v>2.4480000000000004</v>
      </c>
      <c r="Y206" s="169"/>
      <c r="Z206" s="169"/>
      <c r="AA206" s="169"/>
      <c r="AB206" s="169"/>
      <c r="AC206" s="169">
        <v>0.81600000000000006</v>
      </c>
      <c r="AD206" s="169">
        <v>0.81600000000000006</v>
      </c>
      <c r="AE206" s="169"/>
      <c r="AF206" s="169"/>
      <c r="AG206" s="169"/>
      <c r="AH206" s="169"/>
      <c r="AI206" s="169"/>
      <c r="AJ206" s="169">
        <v>0</v>
      </c>
    </row>
    <row r="207" spans="1:36" s="42" customFormat="1" ht="51.75" customHeight="1">
      <c r="A207" s="17"/>
      <c r="B207" s="17"/>
      <c r="C207" s="170"/>
      <c r="D207" s="172"/>
      <c r="E207" s="147" t="s">
        <v>254</v>
      </c>
      <c r="F207" s="173"/>
      <c r="G207" s="169"/>
      <c r="H207" s="170"/>
      <c r="I207" s="170"/>
      <c r="J207" s="170"/>
      <c r="K207" s="170"/>
      <c r="L207" s="171"/>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row>
    <row r="208" spans="1:36" s="42" customFormat="1" ht="51" customHeight="1">
      <c r="A208" s="17"/>
      <c r="B208" s="17"/>
      <c r="C208" s="170">
        <v>6</v>
      </c>
      <c r="D208" s="172"/>
      <c r="E208" s="147" t="s">
        <v>255</v>
      </c>
      <c r="F208" s="173" t="s">
        <v>57</v>
      </c>
      <c r="G208" s="169">
        <v>6.63</v>
      </c>
      <c r="H208" s="170"/>
      <c r="I208" s="169">
        <v>6.63</v>
      </c>
      <c r="J208" s="170" t="s">
        <v>39</v>
      </c>
      <c r="K208" s="170" t="s">
        <v>243</v>
      </c>
      <c r="L208" s="171" t="s">
        <v>244</v>
      </c>
      <c r="M208" s="169"/>
      <c r="N208" s="169"/>
      <c r="O208" s="169"/>
      <c r="P208" s="169"/>
      <c r="Q208" s="169">
        <v>3.9779999999999998</v>
      </c>
      <c r="R208" s="169">
        <v>3.9779999999999998</v>
      </c>
      <c r="S208" s="169"/>
      <c r="T208" s="169"/>
      <c r="U208" s="169"/>
      <c r="V208" s="169"/>
      <c r="W208" s="169">
        <v>2.9834999999999998</v>
      </c>
      <c r="X208" s="169">
        <v>2.9834999999999998</v>
      </c>
      <c r="Y208" s="169"/>
      <c r="Z208" s="169"/>
      <c r="AA208" s="169"/>
      <c r="AB208" s="169"/>
      <c r="AC208" s="169">
        <v>0.99449999999999994</v>
      </c>
      <c r="AD208" s="169">
        <v>0.99449999999999994</v>
      </c>
      <c r="AE208" s="169"/>
      <c r="AF208" s="169"/>
      <c r="AG208" s="169"/>
      <c r="AH208" s="169"/>
      <c r="AI208" s="169"/>
      <c r="AJ208" s="169">
        <v>0</v>
      </c>
    </row>
    <row r="209" spans="1:36" s="42" customFormat="1" ht="46.5">
      <c r="A209" s="17"/>
      <c r="B209" s="17"/>
      <c r="C209" s="170"/>
      <c r="D209" s="172"/>
      <c r="E209" s="147" t="s">
        <v>256</v>
      </c>
      <c r="F209" s="173"/>
      <c r="G209" s="169"/>
      <c r="H209" s="170"/>
      <c r="I209" s="170"/>
      <c r="J209" s="170"/>
      <c r="K209" s="170"/>
      <c r="L209" s="171"/>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row>
    <row r="210" spans="1:36" s="42" customFormat="1" ht="46.5">
      <c r="A210" s="17"/>
      <c r="B210" s="17"/>
      <c r="C210" s="170">
        <v>7</v>
      </c>
      <c r="D210" s="172"/>
      <c r="E210" s="147" t="s">
        <v>257</v>
      </c>
      <c r="F210" s="173"/>
      <c r="G210" s="169">
        <v>27.42</v>
      </c>
      <c r="H210" s="170"/>
      <c r="I210" s="169">
        <v>27.42</v>
      </c>
      <c r="J210" s="170" t="s">
        <v>39</v>
      </c>
      <c r="K210" s="170" t="s">
        <v>243</v>
      </c>
      <c r="L210" s="171" t="s">
        <v>244</v>
      </c>
      <c r="M210" s="169"/>
      <c r="N210" s="169"/>
      <c r="O210" s="169"/>
      <c r="P210" s="169"/>
      <c r="Q210" s="169">
        <v>16.452000000000002</v>
      </c>
      <c r="R210" s="169">
        <v>16.452000000000002</v>
      </c>
      <c r="S210" s="169"/>
      <c r="T210" s="169"/>
      <c r="U210" s="169"/>
      <c r="V210" s="169"/>
      <c r="W210" s="169">
        <v>12.339000000000002</v>
      </c>
      <c r="X210" s="169">
        <v>12.339000000000002</v>
      </c>
      <c r="Y210" s="169"/>
      <c r="Z210" s="169"/>
      <c r="AA210" s="169"/>
      <c r="AB210" s="169"/>
      <c r="AC210" s="169">
        <v>4.1130000000000004</v>
      </c>
      <c r="AD210" s="169">
        <v>4.1130000000000004</v>
      </c>
      <c r="AE210" s="169"/>
      <c r="AF210" s="169"/>
      <c r="AG210" s="169"/>
      <c r="AH210" s="169"/>
      <c r="AI210" s="169"/>
      <c r="AJ210" s="169">
        <v>0</v>
      </c>
    </row>
    <row r="211" spans="1:36" s="42" customFormat="1" ht="46.5">
      <c r="A211" s="17"/>
      <c r="B211" s="17"/>
      <c r="C211" s="170"/>
      <c r="D211" s="172"/>
      <c r="E211" s="147" t="s">
        <v>258</v>
      </c>
      <c r="F211" s="173" t="s">
        <v>57</v>
      </c>
      <c r="G211" s="169"/>
      <c r="H211" s="170"/>
      <c r="I211" s="170"/>
      <c r="J211" s="170"/>
      <c r="K211" s="170"/>
      <c r="L211" s="171"/>
      <c r="M211" s="169"/>
      <c r="N211" s="169"/>
      <c r="O211" s="169"/>
      <c r="P211" s="169"/>
      <c r="Q211" s="169"/>
      <c r="R211" s="169"/>
      <c r="S211" s="169"/>
      <c r="T211" s="169"/>
      <c r="U211" s="169"/>
      <c r="V211" s="169"/>
      <c r="W211" s="169"/>
      <c r="X211" s="169"/>
      <c r="Y211" s="169"/>
      <c r="Z211" s="169"/>
      <c r="AA211" s="169"/>
      <c r="AB211" s="169"/>
      <c r="AC211" s="169"/>
      <c r="AD211" s="169"/>
      <c r="AE211" s="169"/>
      <c r="AF211" s="169"/>
      <c r="AG211" s="169"/>
      <c r="AH211" s="169"/>
      <c r="AI211" s="169"/>
      <c r="AJ211" s="169"/>
    </row>
    <row r="212" spans="1:36" s="42" customFormat="1" ht="46.5">
      <c r="A212" s="17"/>
      <c r="B212" s="17"/>
      <c r="C212" s="170">
        <v>8</v>
      </c>
      <c r="D212" s="172"/>
      <c r="E212" s="147" t="s">
        <v>259</v>
      </c>
      <c r="F212" s="173"/>
      <c r="G212" s="169">
        <v>4.3600000000000003</v>
      </c>
      <c r="H212" s="170"/>
      <c r="I212" s="169">
        <v>4.3600000000000003</v>
      </c>
      <c r="J212" s="170" t="s">
        <v>39</v>
      </c>
      <c r="K212" s="170" t="s">
        <v>243</v>
      </c>
      <c r="L212" s="171" t="s">
        <v>244</v>
      </c>
      <c r="M212" s="169"/>
      <c r="N212" s="169"/>
      <c r="O212" s="169"/>
      <c r="P212" s="169"/>
      <c r="Q212" s="169">
        <v>2.6160000000000001</v>
      </c>
      <c r="R212" s="169">
        <v>2.6160000000000001</v>
      </c>
      <c r="S212" s="169"/>
      <c r="T212" s="169"/>
      <c r="U212" s="169"/>
      <c r="V212" s="169"/>
      <c r="W212" s="169">
        <v>1.9620000000000002</v>
      </c>
      <c r="X212" s="169">
        <v>1.9620000000000002</v>
      </c>
      <c r="Y212" s="169"/>
      <c r="Z212" s="169"/>
      <c r="AA212" s="169"/>
      <c r="AB212" s="169"/>
      <c r="AC212" s="169">
        <v>0.65400000000000003</v>
      </c>
      <c r="AD212" s="169">
        <v>0.65400000000000003</v>
      </c>
      <c r="AE212" s="169"/>
      <c r="AF212" s="169"/>
      <c r="AG212" s="169"/>
      <c r="AH212" s="169"/>
      <c r="AI212" s="169"/>
      <c r="AJ212" s="169">
        <v>0</v>
      </c>
    </row>
    <row r="213" spans="1:36" s="42" customFormat="1" ht="46.5">
      <c r="A213" s="17"/>
      <c r="B213" s="17"/>
      <c r="C213" s="170"/>
      <c r="D213" s="172"/>
      <c r="E213" s="147" t="s">
        <v>260</v>
      </c>
      <c r="F213" s="173"/>
      <c r="G213" s="169"/>
      <c r="H213" s="170"/>
      <c r="I213" s="170"/>
      <c r="J213" s="170"/>
      <c r="K213" s="170"/>
      <c r="L213" s="171"/>
      <c r="M213" s="169"/>
      <c r="N213" s="169"/>
      <c r="O213" s="169"/>
      <c r="P213" s="169"/>
      <c r="Q213" s="169"/>
      <c r="R213" s="169"/>
      <c r="S213" s="169"/>
      <c r="T213" s="169"/>
      <c r="U213" s="169"/>
      <c r="V213" s="169"/>
      <c r="W213" s="169"/>
      <c r="X213" s="169"/>
      <c r="Y213" s="169"/>
      <c r="Z213" s="169"/>
      <c r="AA213" s="169"/>
      <c r="AB213" s="169"/>
      <c r="AC213" s="169"/>
      <c r="AD213" s="169"/>
      <c r="AE213" s="169"/>
      <c r="AF213" s="169"/>
      <c r="AG213" s="169"/>
      <c r="AH213" s="169"/>
      <c r="AI213" s="169"/>
      <c r="AJ213" s="169"/>
    </row>
    <row r="214" spans="1:36" s="42" customFormat="1" ht="46.5">
      <c r="A214" s="17"/>
      <c r="B214" s="17"/>
      <c r="C214" s="35">
        <v>9</v>
      </c>
      <c r="D214" s="73"/>
      <c r="E214" s="147" t="s">
        <v>261</v>
      </c>
      <c r="F214" s="65" t="s">
        <v>57</v>
      </c>
      <c r="G214" s="36">
        <v>15</v>
      </c>
      <c r="H214" s="35"/>
      <c r="I214" s="36">
        <v>15</v>
      </c>
      <c r="J214" s="35" t="s">
        <v>39</v>
      </c>
      <c r="K214" s="35" t="s">
        <v>243</v>
      </c>
      <c r="L214" s="77" t="s">
        <v>244</v>
      </c>
      <c r="M214" s="36"/>
      <c r="N214" s="36"/>
      <c r="O214" s="36"/>
      <c r="P214" s="36"/>
      <c r="Q214" s="36">
        <v>9</v>
      </c>
      <c r="R214" s="36">
        <v>9</v>
      </c>
      <c r="S214" s="36"/>
      <c r="T214" s="36"/>
      <c r="U214" s="36"/>
      <c r="V214" s="36"/>
      <c r="W214" s="36">
        <v>6.75</v>
      </c>
      <c r="X214" s="36">
        <v>6.75</v>
      </c>
      <c r="Y214" s="36"/>
      <c r="Z214" s="36"/>
      <c r="AA214" s="36"/>
      <c r="AB214" s="36"/>
      <c r="AC214" s="36">
        <v>2.25</v>
      </c>
      <c r="AD214" s="36">
        <v>2.25</v>
      </c>
      <c r="AE214" s="36"/>
      <c r="AF214" s="36"/>
      <c r="AG214" s="36"/>
      <c r="AH214" s="36"/>
      <c r="AI214" s="36"/>
      <c r="AJ214" s="36">
        <v>0</v>
      </c>
    </row>
    <row r="215" spans="1:36" s="58" customFormat="1" ht="30.75" customHeight="1">
      <c r="A215" s="23"/>
      <c r="B215" s="23"/>
      <c r="C215" s="24"/>
      <c r="D215" s="71"/>
      <c r="E215" s="148" t="s">
        <v>267</v>
      </c>
      <c r="F215" s="34"/>
      <c r="G215" s="37">
        <v>104.25000000000001</v>
      </c>
      <c r="H215" s="24"/>
      <c r="I215" s="37">
        <v>106.14</v>
      </c>
      <c r="J215" s="24"/>
      <c r="K215" s="24"/>
      <c r="L215" s="29"/>
      <c r="M215" s="37">
        <v>0</v>
      </c>
      <c r="N215" s="37">
        <v>0</v>
      </c>
      <c r="O215" s="37">
        <v>0</v>
      </c>
      <c r="P215" s="37">
        <v>0</v>
      </c>
      <c r="Q215" s="37">
        <v>63.683999999999997</v>
      </c>
      <c r="R215" s="37">
        <v>63.683999999999997</v>
      </c>
      <c r="S215" s="37">
        <v>0</v>
      </c>
      <c r="T215" s="37">
        <v>0</v>
      </c>
      <c r="U215" s="37">
        <v>0</v>
      </c>
      <c r="V215" s="37">
        <v>0</v>
      </c>
      <c r="W215" s="37">
        <v>46.912500000000009</v>
      </c>
      <c r="X215" s="37">
        <v>46.912500000000009</v>
      </c>
      <c r="Y215" s="37">
        <v>0</v>
      </c>
      <c r="Z215" s="37">
        <v>0</v>
      </c>
      <c r="AA215" s="37">
        <v>0</v>
      </c>
      <c r="AB215" s="37">
        <v>0</v>
      </c>
      <c r="AC215" s="37">
        <v>15.637499999999999</v>
      </c>
      <c r="AD215" s="37">
        <v>15.637499999999999</v>
      </c>
      <c r="AE215" s="37">
        <v>0</v>
      </c>
      <c r="AF215" s="37">
        <v>0</v>
      </c>
      <c r="AG215" s="37">
        <v>0</v>
      </c>
      <c r="AH215" s="37">
        <v>0</v>
      </c>
      <c r="AI215" s="37">
        <v>0</v>
      </c>
      <c r="AJ215" s="37">
        <v>0</v>
      </c>
    </row>
    <row r="216" spans="1:36" s="42" customFormat="1" ht="23.25" customHeight="1">
      <c r="A216" s="17"/>
      <c r="B216" s="17"/>
      <c r="C216" s="35"/>
      <c r="D216" s="73"/>
      <c r="E216" s="147"/>
      <c r="F216" s="65"/>
      <c r="G216" s="36"/>
      <c r="H216" s="35"/>
      <c r="I216" s="35"/>
      <c r="J216" s="35"/>
      <c r="K216" s="35"/>
      <c r="L216" s="77"/>
      <c r="M216" s="36"/>
      <c r="N216" s="36"/>
      <c r="O216" s="36"/>
      <c r="P216" s="36"/>
      <c r="Q216" s="36"/>
      <c r="R216" s="36"/>
      <c r="S216" s="36"/>
      <c r="T216" s="36"/>
      <c r="U216" s="36"/>
      <c r="V216" s="36"/>
      <c r="W216" s="36"/>
      <c r="X216" s="36"/>
      <c r="Y216" s="36"/>
      <c r="Z216" s="36"/>
      <c r="AA216" s="36"/>
      <c r="AB216" s="36"/>
      <c r="AC216" s="36"/>
      <c r="AD216" s="36"/>
      <c r="AE216" s="36"/>
      <c r="AF216" s="36"/>
      <c r="AG216" s="36"/>
      <c r="AH216" s="36"/>
      <c r="AI216" s="36"/>
      <c r="AJ216" s="36"/>
    </row>
    <row r="217" spans="1:36" s="58" customFormat="1" ht="34.5" customHeight="1">
      <c r="A217" s="23"/>
      <c r="B217" s="23"/>
      <c r="C217" s="24"/>
      <c r="D217" s="195" t="s">
        <v>410</v>
      </c>
      <c r="E217" s="196"/>
      <c r="F217" s="34"/>
      <c r="G217" s="24"/>
      <c r="H217" s="24"/>
      <c r="I217" s="24"/>
      <c r="J217" s="24"/>
      <c r="K217" s="24"/>
      <c r="L217" s="29"/>
      <c r="M217" s="37">
        <v>760.0859999999999</v>
      </c>
      <c r="N217" s="37">
        <v>808.42200000000003</v>
      </c>
      <c r="O217" s="37">
        <v>425.05200000000002</v>
      </c>
      <c r="P217" s="37">
        <v>421.54200000000003</v>
      </c>
      <c r="Q217" s="37">
        <v>245.19199999999998</v>
      </c>
      <c r="R217" s="37">
        <v>2758.8540000000003</v>
      </c>
      <c r="S217" s="37">
        <v>555.47550000000001</v>
      </c>
      <c r="T217" s="37">
        <v>590.48399999999992</v>
      </c>
      <c r="U217" s="37">
        <v>313.27800000000002</v>
      </c>
      <c r="V217" s="37">
        <v>315.19650000000001</v>
      </c>
      <c r="W217" s="37">
        <v>183.04349999999999</v>
      </c>
      <c r="X217" s="37">
        <v>1957.4775</v>
      </c>
      <c r="Y217" s="37">
        <v>185.1585</v>
      </c>
      <c r="Z217" s="37">
        <v>196.82799999999997</v>
      </c>
      <c r="AA217" s="37">
        <v>104.42600000000002</v>
      </c>
      <c r="AB217" s="37">
        <v>105.0655</v>
      </c>
      <c r="AC217" s="37">
        <v>61.014499999999998</v>
      </c>
      <c r="AD217" s="37">
        <v>652.49249999999995</v>
      </c>
      <c r="AE217" s="37">
        <v>0</v>
      </c>
      <c r="AF217" s="37">
        <v>1266.81</v>
      </c>
      <c r="AG217" s="37">
        <v>502.83000000000004</v>
      </c>
      <c r="AH217" s="37">
        <v>373.2</v>
      </c>
      <c r="AI217" s="37">
        <v>453.77</v>
      </c>
      <c r="AJ217" s="37">
        <v>2596.61</v>
      </c>
    </row>
    <row r="218" spans="1:36" s="58" customFormat="1" ht="34.5" customHeight="1">
      <c r="A218" s="143"/>
      <c r="B218" s="143"/>
      <c r="C218" s="143"/>
      <c r="D218" s="143"/>
      <c r="E218" s="155"/>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c r="AC218" s="143"/>
      <c r="AD218" s="143"/>
      <c r="AE218" s="143"/>
      <c r="AF218" s="143"/>
      <c r="AG218" s="143"/>
      <c r="AH218" s="143"/>
      <c r="AI218" s="143"/>
      <c r="AJ218" s="143"/>
    </row>
    <row r="219" spans="1:36" s="103" customFormat="1" ht="32.25" customHeight="1">
      <c r="A219" s="102"/>
      <c r="B219" s="102"/>
      <c r="C219" s="89" t="s">
        <v>393</v>
      </c>
      <c r="D219" s="198" t="s">
        <v>394</v>
      </c>
      <c r="E219" s="199"/>
      <c r="F219" s="34"/>
      <c r="G219" s="34"/>
      <c r="H219" s="34"/>
      <c r="I219" s="34"/>
      <c r="J219" s="34"/>
      <c r="K219" s="34"/>
      <c r="L219" s="34"/>
      <c r="M219" s="34"/>
      <c r="N219" s="34"/>
      <c r="O219" s="95"/>
      <c r="P219" s="34"/>
      <c r="Q219" s="34"/>
      <c r="R219" s="34"/>
      <c r="S219" s="95"/>
      <c r="T219" s="34"/>
      <c r="U219" s="34"/>
      <c r="V219" s="34"/>
      <c r="W219" s="95"/>
      <c r="X219" s="34"/>
      <c r="Y219" s="34"/>
      <c r="Z219" s="34"/>
      <c r="AA219" s="95"/>
      <c r="AB219" s="34"/>
      <c r="AC219" s="101"/>
      <c r="AD219" s="101"/>
      <c r="AE219" s="101"/>
      <c r="AF219" s="101"/>
      <c r="AG219" s="101"/>
      <c r="AH219" s="101"/>
      <c r="AI219" s="101"/>
      <c r="AJ219" s="101"/>
    </row>
    <row r="220" spans="1:36" s="58" customFormat="1" ht="23.25">
      <c r="A220" s="104"/>
      <c r="B220" s="104"/>
      <c r="C220" s="97"/>
      <c r="D220" s="98"/>
      <c r="E220" s="154" t="s">
        <v>395</v>
      </c>
      <c r="F220" s="64"/>
      <c r="G220" s="97"/>
      <c r="H220" s="97"/>
      <c r="I220" s="97"/>
      <c r="J220" s="97"/>
      <c r="K220" s="97"/>
      <c r="L220" s="99"/>
      <c r="M220" s="100"/>
      <c r="N220" s="100"/>
      <c r="O220" s="100"/>
      <c r="P220" s="100"/>
      <c r="Q220" s="100"/>
      <c r="R220" s="100"/>
      <c r="S220" s="100"/>
      <c r="T220" s="100"/>
      <c r="U220" s="100"/>
      <c r="V220" s="100"/>
      <c r="W220" s="100"/>
      <c r="X220" s="100"/>
      <c r="Y220" s="100"/>
      <c r="Z220" s="100"/>
      <c r="AA220" s="100"/>
      <c r="AB220" s="100"/>
      <c r="AC220" s="100"/>
      <c r="AD220" s="100"/>
      <c r="AE220" s="100"/>
      <c r="AF220" s="100"/>
      <c r="AG220" s="100"/>
      <c r="AH220" s="100"/>
      <c r="AI220" s="100"/>
      <c r="AJ220" s="100"/>
    </row>
    <row r="221" spans="1:36" s="42" customFormat="1" ht="23.25">
      <c r="C221" s="79"/>
      <c r="D221" s="80"/>
      <c r="E221" s="156"/>
      <c r="F221" s="81"/>
      <c r="G221" s="79"/>
      <c r="H221" s="79"/>
      <c r="I221" s="79"/>
      <c r="J221" s="79"/>
      <c r="K221" s="79"/>
      <c r="L221" s="82"/>
      <c r="M221" s="83"/>
      <c r="N221" s="83"/>
      <c r="O221" s="83"/>
      <c r="P221" s="83"/>
      <c r="Q221" s="83"/>
      <c r="R221" s="83"/>
      <c r="S221" s="83"/>
      <c r="T221" s="83"/>
      <c r="U221" s="83"/>
      <c r="V221" s="83"/>
      <c r="W221" s="83"/>
      <c r="X221" s="83"/>
      <c r="Y221" s="83"/>
      <c r="Z221" s="83"/>
      <c r="AA221" s="83"/>
      <c r="AB221" s="83"/>
      <c r="AC221" s="83"/>
      <c r="AD221" s="83"/>
      <c r="AE221" s="83"/>
      <c r="AF221" s="83"/>
      <c r="AG221" s="83"/>
      <c r="AH221" s="83"/>
      <c r="AI221" s="83"/>
      <c r="AJ221" s="83"/>
    </row>
    <row r="222" spans="1:36" s="42" customFormat="1" ht="23.25">
      <c r="A222" s="17"/>
      <c r="B222" s="17"/>
      <c r="C222" s="35">
        <v>1</v>
      </c>
      <c r="D222" s="73"/>
      <c r="E222" s="147" t="s">
        <v>262</v>
      </c>
      <c r="F222" s="65"/>
      <c r="G222" s="35"/>
      <c r="H222" s="35"/>
      <c r="I222" s="35" t="s">
        <v>135</v>
      </c>
      <c r="J222" s="35" t="s">
        <v>43</v>
      </c>
      <c r="K222" s="35" t="s">
        <v>135</v>
      </c>
      <c r="L222" s="77" t="s">
        <v>43</v>
      </c>
      <c r="M222" s="36">
        <v>62</v>
      </c>
      <c r="N222" s="36">
        <v>52</v>
      </c>
      <c r="O222" s="36">
        <v>50</v>
      </c>
      <c r="P222" s="36">
        <v>42</v>
      </c>
      <c r="Q222" s="36">
        <v>65</v>
      </c>
      <c r="R222" s="36">
        <v>271</v>
      </c>
      <c r="S222" s="169">
        <v>114.72749999999999</v>
      </c>
      <c r="T222" s="169">
        <v>129.12</v>
      </c>
      <c r="U222" s="169">
        <v>103.995</v>
      </c>
      <c r="V222" s="169">
        <v>97.102499999999992</v>
      </c>
      <c r="W222" s="169">
        <v>114.72749999999999</v>
      </c>
      <c r="X222" s="169">
        <v>559.6724999999999</v>
      </c>
      <c r="Y222" s="169">
        <v>38.2425</v>
      </c>
      <c r="Z222" s="169">
        <v>43.04</v>
      </c>
      <c r="AA222" s="169">
        <v>34.664999999999999</v>
      </c>
      <c r="AB222" s="169">
        <v>32.3675</v>
      </c>
      <c r="AC222" s="169">
        <v>38.2425</v>
      </c>
      <c r="AD222" s="169">
        <v>186.5575</v>
      </c>
      <c r="AE222" s="169">
        <v>152.97</v>
      </c>
      <c r="AF222" s="169">
        <v>172.16</v>
      </c>
      <c r="AG222" s="169">
        <v>138.66</v>
      </c>
      <c r="AH222" s="169">
        <v>129.47</v>
      </c>
      <c r="AI222" s="169">
        <v>152.97</v>
      </c>
      <c r="AJ222" s="169">
        <v>746.23</v>
      </c>
    </row>
    <row r="223" spans="1:36" s="42" customFormat="1" ht="23.25">
      <c r="A223" s="17"/>
      <c r="B223" s="17"/>
      <c r="C223" s="35">
        <v>2</v>
      </c>
      <c r="D223" s="73"/>
      <c r="E223" s="147" t="s">
        <v>263</v>
      </c>
      <c r="F223" s="65"/>
      <c r="G223" s="35"/>
      <c r="H223" s="35"/>
      <c r="I223" s="35" t="s">
        <v>174</v>
      </c>
      <c r="J223" s="35" t="s">
        <v>136</v>
      </c>
      <c r="K223" s="35" t="s">
        <v>174</v>
      </c>
      <c r="L223" s="77" t="s">
        <v>136</v>
      </c>
      <c r="M223" s="36">
        <v>88</v>
      </c>
      <c r="N223" s="36">
        <v>118</v>
      </c>
      <c r="O223" s="36">
        <v>86.5</v>
      </c>
      <c r="P223" s="36">
        <v>84.5</v>
      </c>
      <c r="Q223" s="36">
        <v>85</v>
      </c>
      <c r="R223" s="36">
        <v>462</v>
      </c>
      <c r="S223" s="169"/>
      <c r="T223" s="169"/>
      <c r="U223" s="169"/>
      <c r="V223" s="169"/>
      <c r="W223" s="169"/>
      <c r="X223" s="169"/>
      <c r="Y223" s="169"/>
      <c r="Z223" s="169"/>
      <c r="AA223" s="169"/>
      <c r="AB223" s="169"/>
      <c r="AC223" s="169"/>
      <c r="AD223" s="169"/>
      <c r="AE223" s="169"/>
      <c r="AF223" s="169"/>
      <c r="AG223" s="169"/>
      <c r="AH223" s="169"/>
      <c r="AI223" s="169"/>
      <c r="AJ223" s="169"/>
    </row>
    <row r="224" spans="1:36" s="42" customFormat="1" ht="23.25">
      <c r="A224" s="17"/>
      <c r="B224" s="17"/>
      <c r="C224" s="35">
        <v>3</v>
      </c>
      <c r="D224" s="73"/>
      <c r="E224" s="147" t="s">
        <v>264</v>
      </c>
      <c r="F224" s="65"/>
      <c r="G224" s="35"/>
      <c r="H224" s="35"/>
      <c r="I224" s="35" t="s">
        <v>200</v>
      </c>
      <c r="J224" s="35" t="s">
        <v>175</v>
      </c>
      <c r="K224" s="35" t="s">
        <v>200</v>
      </c>
      <c r="L224" s="77" t="s">
        <v>175</v>
      </c>
      <c r="M224" s="36">
        <v>2.97</v>
      </c>
      <c r="N224" s="36">
        <v>2.16</v>
      </c>
      <c r="O224" s="36">
        <v>2.16</v>
      </c>
      <c r="P224" s="36">
        <v>2.97</v>
      </c>
      <c r="Q224" s="36">
        <v>2.97</v>
      </c>
      <c r="R224" s="36">
        <v>13.230000000000002</v>
      </c>
      <c r="S224" s="169"/>
      <c r="T224" s="169"/>
      <c r="U224" s="169"/>
      <c r="V224" s="169"/>
      <c r="W224" s="169"/>
      <c r="X224" s="169"/>
      <c r="Y224" s="169"/>
      <c r="Z224" s="169"/>
      <c r="AA224" s="169"/>
      <c r="AB224" s="169"/>
      <c r="AC224" s="169"/>
      <c r="AD224" s="169"/>
      <c r="AE224" s="169"/>
      <c r="AF224" s="169"/>
      <c r="AG224" s="169"/>
      <c r="AH224" s="169"/>
      <c r="AI224" s="169"/>
      <c r="AJ224" s="169"/>
    </row>
    <row r="225" spans="1:36" s="106" customFormat="1" ht="23.25">
      <c r="A225" s="105"/>
      <c r="B225" s="105"/>
      <c r="C225" s="24"/>
      <c r="D225" s="191" t="s">
        <v>411</v>
      </c>
      <c r="E225" s="193"/>
      <c r="F225" s="34"/>
      <c r="G225" s="24"/>
      <c r="H225" s="24"/>
      <c r="I225" s="24"/>
      <c r="J225" s="24"/>
      <c r="K225" s="24"/>
      <c r="L225" s="29"/>
      <c r="M225" s="37">
        <v>152.97</v>
      </c>
      <c r="N225" s="37">
        <v>172.16</v>
      </c>
      <c r="O225" s="37">
        <v>138.66</v>
      </c>
      <c r="P225" s="37">
        <v>129.47</v>
      </c>
      <c r="Q225" s="37">
        <v>152.97</v>
      </c>
      <c r="R225" s="37">
        <v>746.23</v>
      </c>
      <c r="S225" s="37">
        <v>114.72749999999999</v>
      </c>
      <c r="T225" s="37">
        <v>129.12</v>
      </c>
      <c r="U225" s="37">
        <v>103.995</v>
      </c>
      <c r="V225" s="37">
        <v>97.102499999999992</v>
      </c>
      <c r="W225" s="37">
        <v>114.72749999999999</v>
      </c>
      <c r="X225" s="37">
        <v>559.6724999999999</v>
      </c>
      <c r="Y225" s="37">
        <v>38.2425</v>
      </c>
      <c r="Z225" s="37">
        <v>43.04</v>
      </c>
      <c r="AA225" s="37">
        <v>34.664999999999999</v>
      </c>
      <c r="AB225" s="37">
        <v>32.3675</v>
      </c>
      <c r="AC225" s="37">
        <v>38.2425</v>
      </c>
      <c r="AD225" s="37">
        <v>186.5575</v>
      </c>
      <c r="AE225" s="37">
        <v>152.97</v>
      </c>
      <c r="AF225" s="37">
        <v>172.16</v>
      </c>
      <c r="AG225" s="37">
        <v>138.66</v>
      </c>
      <c r="AH225" s="37">
        <v>129.47</v>
      </c>
      <c r="AI225" s="37">
        <v>152.97</v>
      </c>
      <c r="AJ225" s="37">
        <v>746.23</v>
      </c>
    </row>
    <row r="226" spans="1:36" ht="17.25" customHeight="1">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c r="AA226" s="59"/>
      <c r="AB226" s="59"/>
      <c r="AC226" s="59"/>
      <c r="AD226" s="59"/>
      <c r="AE226" s="59"/>
      <c r="AF226" s="59"/>
      <c r="AG226" s="59"/>
      <c r="AH226" s="59"/>
      <c r="AI226" s="59"/>
      <c r="AJ226" s="59"/>
    </row>
    <row r="227" spans="1:36" s="106" customFormat="1" ht="32.25" customHeight="1">
      <c r="A227" s="105"/>
      <c r="B227" s="105"/>
      <c r="C227" s="24"/>
      <c r="D227" s="191" t="s">
        <v>412</v>
      </c>
      <c r="E227" s="193"/>
      <c r="F227" s="34"/>
      <c r="G227" s="24"/>
      <c r="H227" s="24"/>
      <c r="I227" s="24"/>
      <c r="J227" s="24"/>
      <c r="K227" s="24"/>
      <c r="L227" s="24"/>
      <c r="M227" s="37">
        <v>1126.876</v>
      </c>
      <c r="N227" s="37">
        <v>1368.8119999999999</v>
      </c>
      <c r="O227" s="37">
        <v>563.71199999999999</v>
      </c>
      <c r="P227" s="37">
        <v>551.01200000000006</v>
      </c>
      <c r="Q227" s="37">
        <v>398.16199999999998</v>
      </c>
      <c r="R227" s="37">
        <v>4107.134</v>
      </c>
      <c r="S227" s="37">
        <v>670.20299999999997</v>
      </c>
      <c r="T227" s="37">
        <v>719.60399999999993</v>
      </c>
      <c r="U227" s="37">
        <v>417.27300000000002</v>
      </c>
      <c r="V227" s="37">
        <v>412.29899999999998</v>
      </c>
      <c r="W227" s="37">
        <v>297.77099999999996</v>
      </c>
      <c r="X227" s="37">
        <v>2517.1499999999996</v>
      </c>
      <c r="Y227" s="37">
        <v>223.40100000000001</v>
      </c>
      <c r="Z227" s="37">
        <v>239.86799999999997</v>
      </c>
      <c r="AA227" s="37">
        <v>139.09100000000001</v>
      </c>
      <c r="AB227" s="37">
        <v>137.43299999999999</v>
      </c>
      <c r="AC227" s="37">
        <v>99.257000000000005</v>
      </c>
      <c r="AD227" s="37">
        <v>839.05</v>
      </c>
      <c r="AE227" s="37">
        <v>152.97</v>
      </c>
      <c r="AF227" s="37">
        <v>1438.97</v>
      </c>
      <c r="AG227" s="37">
        <v>641.49</v>
      </c>
      <c r="AH227" s="37">
        <v>1104.7199999999998</v>
      </c>
      <c r="AI227" s="37">
        <v>606.74</v>
      </c>
      <c r="AJ227" s="37">
        <v>3944.8900000000003</v>
      </c>
    </row>
  </sheetData>
  <mergeCells count="2413">
    <mergeCell ref="AB74:AB75"/>
    <mergeCell ref="AB76:AB77"/>
    <mergeCell ref="AB78:AB79"/>
    <mergeCell ref="AB80:AB81"/>
    <mergeCell ref="AB82:AB83"/>
    <mergeCell ref="AB84:AB85"/>
    <mergeCell ref="AB86:AB87"/>
    <mergeCell ref="AB90:AB91"/>
    <mergeCell ref="AB92:AB93"/>
    <mergeCell ref="AB94:AB95"/>
    <mergeCell ref="AB96:AB98"/>
    <mergeCell ref="AA24:AA25"/>
    <mergeCell ref="AA26:AA28"/>
    <mergeCell ref="AA29:AA30"/>
    <mergeCell ref="AA31:AA33"/>
    <mergeCell ref="AA34:AA35"/>
    <mergeCell ref="U74:U75"/>
    <mergeCell ref="U76:U77"/>
    <mergeCell ref="AB24:AB25"/>
    <mergeCell ref="AB26:AB28"/>
    <mergeCell ref="AB29:AB30"/>
    <mergeCell ref="AB31:AB33"/>
    <mergeCell ref="AB34:AB35"/>
    <mergeCell ref="AB36:AB37"/>
    <mergeCell ref="AB38:AB39"/>
    <mergeCell ref="AB40:AB41"/>
    <mergeCell ref="AB42:AB43"/>
    <mergeCell ref="AB44:AB46"/>
    <mergeCell ref="AB47:AB49"/>
    <mergeCell ref="AB50:AB52"/>
    <mergeCell ref="AB53:AB54"/>
    <mergeCell ref="AB55:AB58"/>
    <mergeCell ref="D217:E217"/>
    <mergeCell ref="D20:E20"/>
    <mergeCell ref="D11:E11"/>
    <mergeCell ref="D22:E22"/>
    <mergeCell ref="D225:E225"/>
    <mergeCell ref="D219:E219"/>
    <mergeCell ref="D227:E227"/>
    <mergeCell ref="AA78:AA79"/>
    <mergeCell ref="AA80:AA81"/>
    <mergeCell ref="AA82:AA83"/>
    <mergeCell ref="AA84:AA85"/>
    <mergeCell ref="AA86:AA87"/>
    <mergeCell ref="AA90:AA91"/>
    <mergeCell ref="AA92:AA93"/>
    <mergeCell ref="AA94:AA95"/>
    <mergeCell ref="AA96:AA98"/>
    <mergeCell ref="U78:U79"/>
    <mergeCell ref="U80:U81"/>
    <mergeCell ref="U82:U83"/>
    <mergeCell ref="U84:U85"/>
    <mergeCell ref="U86:U87"/>
    <mergeCell ref="U90:U91"/>
    <mergeCell ref="U92:U93"/>
    <mergeCell ref="U94:U95"/>
    <mergeCell ref="U96:U98"/>
    <mergeCell ref="U36:U37"/>
    <mergeCell ref="U38:U39"/>
    <mergeCell ref="U40:U41"/>
    <mergeCell ref="U42:U43"/>
    <mergeCell ref="U44:U46"/>
    <mergeCell ref="U47:U49"/>
    <mergeCell ref="U50:U52"/>
    <mergeCell ref="AB72:AB73"/>
    <mergeCell ref="U24:U25"/>
    <mergeCell ref="U26:U28"/>
    <mergeCell ref="U29:U30"/>
    <mergeCell ref="U31:U33"/>
    <mergeCell ref="AE4:AJ4"/>
    <mergeCell ref="S4:X4"/>
    <mergeCell ref="I4:I5"/>
    <mergeCell ref="J4:J5"/>
    <mergeCell ref="K4:K5"/>
    <mergeCell ref="L4:L5"/>
    <mergeCell ref="M4:R4"/>
    <mergeCell ref="AD24:AD25"/>
    <mergeCell ref="W26:W28"/>
    <mergeCell ref="X26:X28"/>
    <mergeCell ref="Y26:Y28"/>
    <mergeCell ref="R26:R28"/>
    <mergeCell ref="S26:S28"/>
    <mergeCell ref="T26:T28"/>
    <mergeCell ref="V26:V28"/>
    <mergeCell ref="AJ24:AJ25"/>
    <mergeCell ref="AH24:AH25"/>
    <mergeCell ref="AI24:AI25"/>
    <mergeCell ref="O24:O25"/>
    <mergeCell ref="P24:P25"/>
    <mergeCell ref="Q24:Q25"/>
    <mergeCell ref="R24:R25"/>
    <mergeCell ref="U34:U35"/>
    <mergeCell ref="U53:U54"/>
    <mergeCell ref="U55:U58"/>
    <mergeCell ref="U59:U60"/>
    <mergeCell ref="U61:U62"/>
    <mergeCell ref="Y4:AD4"/>
    <mergeCell ref="Q29:Q30"/>
    <mergeCell ref="AA36:AA37"/>
    <mergeCell ref="AA38:AA39"/>
    <mergeCell ref="AA40:AA41"/>
    <mergeCell ref="AA42:AA43"/>
    <mergeCell ref="AA44:AA46"/>
    <mergeCell ref="AA47:AA49"/>
    <mergeCell ref="AA50:AA52"/>
    <mergeCell ref="AA53:AA54"/>
    <mergeCell ref="AA55:AA58"/>
    <mergeCell ref="AA59:AA60"/>
    <mergeCell ref="AA61:AA62"/>
    <mergeCell ref="R61:R62"/>
    <mergeCell ref="S61:S62"/>
    <mergeCell ref="AB59:AB60"/>
    <mergeCell ref="AB61:AB62"/>
    <mergeCell ref="N26:N28"/>
    <mergeCell ref="O26:O28"/>
    <mergeCell ref="P26:P28"/>
    <mergeCell ref="Q26:Q28"/>
    <mergeCell ref="AE24:AE25"/>
    <mergeCell ref="AF24:AF25"/>
    <mergeCell ref="AG24:AG25"/>
    <mergeCell ref="H4:H5"/>
    <mergeCell ref="C4:C5"/>
    <mergeCell ref="D4:D5"/>
    <mergeCell ref="E4:E5"/>
    <mergeCell ref="F4:F5"/>
    <mergeCell ref="G4:G5"/>
    <mergeCell ref="I24:I25"/>
    <mergeCell ref="J24:J25"/>
    <mergeCell ref="K24:K25"/>
    <mergeCell ref="L24:L25"/>
    <mergeCell ref="M24:M25"/>
    <mergeCell ref="C24:C25"/>
    <mergeCell ref="D24:D25"/>
    <mergeCell ref="F24:F25"/>
    <mergeCell ref="G24:G25"/>
    <mergeCell ref="H24:H25"/>
    <mergeCell ref="AC24:AC25"/>
    <mergeCell ref="X24:X25"/>
    <mergeCell ref="Y24:Y25"/>
    <mergeCell ref="Z24:Z25"/>
    <mergeCell ref="S24:S25"/>
    <mergeCell ref="T24:T25"/>
    <mergeCell ref="V24:V25"/>
    <mergeCell ref="W24:W25"/>
    <mergeCell ref="N24:N25"/>
    <mergeCell ref="AI26:AI28"/>
    <mergeCell ref="AJ26:AJ28"/>
    <mergeCell ref="C29:C30"/>
    <mergeCell ref="D29:D30"/>
    <mergeCell ref="F29:F30"/>
    <mergeCell ref="G29:G30"/>
    <mergeCell ref="H29:H30"/>
    <mergeCell ref="I29:I30"/>
    <mergeCell ref="J29:J30"/>
    <mergeCell ref="K29:K30"/>
    <mergeCell ref="L29:L30"/>
    <mergeCell ref="M29:M30"/>
    <mergeCell ref="N29:N30"/>
    <mergeCell ref="O29:O30"/>
    <mergeCell ref="P29:P30"/>
    <mergeCell ref="AE26:AE28"/>
    <mergeCell ref="AF26:AF28"/>
    <mergeCell ref="AG26:AG28"/>
    <mergeCell ref="AH26:AH28"/>
    <mergeCell ref="Z26:Z28"/>
    <mergeCell ref="AC26:AC28"/>
    <mergeCell ref="AD26:AD28"/>
    <mergeCell ref="C26:C28"/>
    <mergeCell ref="D26:D28"/>
    <mergeCell ref="F26:F28"/>
    <mergeCell ref="G26:G28"/>
    <mergeCell ref="H26:H28"/>
    <mergeCell ref="I26:I28"/>
    <mergeCell ref="J26:J28"/>
    <mergeCell ref="K26:K28"/>
    <mergeCell ref="L26:L28"/>
    <mergeCell ref="M26:M28"/>
    <mergeCell ref="AH29:AH30"/>
    <mergeCell ref="AI29:AI30"/>
    <mergeCell ref="AJ29:AJ30"/>
    <mergeCell ref="C31:C33"/>
    <mergeCell ref="D31:D33"/>
    <mergeCell ref="F31:F33"/>
    <mergeCell ref="G31:G33"/>
    <mergeCell ref="H31:H33"/>
    <mergeCell ref="I31:I33"/>
    <mergeCell ref="J31:J33"/>
    <mergeCell ref="K31:K33"/>
    <mergeCell ref="L31:L33"/>
    <mergeCell ref="M31:M33"/>
    <mergeCell ref="N31:N33"/>
    <mergeCell ref="O31:O33"/>
    <mergeCell ref="AE29:AE30"/>
    <mergeCell ref="AF29:AF30"/>
    <mergeCell ref="AG29:AG30"/>
    <mergeCell ref="Y29:Y30"/>
    <mergeCell ref="Z29:Z30"/>
    <mergeCell ref="AC29:AC30"/>
    <mergeCell ref="AD29:AD30"/>
    <mergeCell ref="V29:V30"/>
    <mergeCell ref="W29:W30"/>
    <mergeCell ref="X29:X30"/>
    <mergeCell ref="R29:R30"/>
    <mergeCell ref="S29:S30"/>
    <mergeCell ref="T29:T30"/>
    <mergeCell ref="L34:L35"/>
    <mergeCell ref="M34:M35"/>
    <mergeCell ref="C34:C35"/>
    <mergeCell ref="D34:D35"/>
    <mergeCell ref="F34:F35"/>
    <mergeCell ref="G34:G35"/>
    <mergeCell ref="H34:H35"/>
    <mergeCell ref="AG31:AG33"/>
    <mergeCell ref="AH31:AH33"/>
    <mergeCell ref="AI31:AI33"/>
    <mergeCell ref="AJ31:AJ33"/>
    <mergeCell ref="AE31:AE33"/>
    <mergeCell ref="AF31:AF33"/>
    <mergeCell ref="Y31:Y33"/>
    <mergeCell ref="Z31:Z33"/>
    <mergeCell ref="AC31:AC33"/>
    <mergeCell ref="AD31:AD33"/>
    <mergeCell ref="T31:T33"/>
    <mergeCell ref="V31:V33"/>
    <mergeCell ref="W31:W33"/>
    <mergeCell ref="X31:X33"/>
    <mergeCell ref="P31:P33"/>
    <mergeCell ref="Q31:Q33"/>
    <mergeCell ref="AC34:AC35"/>
    <mergeCell ref="AD34:AD35"/>
    <mergeCell ref="X34:X35"/>
    <mergeCell ref="Y34:Y35"/>
    <mergeCell ref="Z34:Z35"/>
    <mergeCell ref="S34:S35"/>
    <mergeCell ref="R31:R33"/>
    <mergeCell ref="S31:S33"/>
    <mergeCell ref="N34:N35"/>
    <mergeCell ref="O34:O35"/>
    <mergeCell ref="P34:P35"/>
    <mergeCell ref="Q34:Q35"/>
    <mergeCell ref="R34:R35"/>
    <mergeCell ref="W36:W37"/>
    <mergeCell ref="X36:X37"/>
    <mergeCell ref="Y36:Y37"/>
    <mergeCell ref="R36:R37"/>
    <mergeCell ref="S36:S37"/>
    <mergeCell ref="T36:T37"/>
    <mergeCell ref="V36:V37"/>
    <mergeCell ref="AJ34:AJ35"/>
    <mergeCell ref="C36:C37"/>
    <mergeCell ref="D36:D37"/>
    <mergeCell ref="F36:F37"/>
    <mergeCell ref="G36:G37"/>
    <mergeCell ref="H36:H37"/>
    <mergeCell ref="I36:I37"/>
    <mergeCell ref="J36:J37"/>
    <mergeCell ref="K36:K37"/>
    <mergeCell ref="L36:L37"/>
    <mergeCell ref="M36:M37"/>
    <mergeCell ref="N36:N37"/>
    <mergeCell ref="O36:O37"/>
    <mergeCell ref="P36:P37"/>
    <mergeCell ref="Q36:Q37"/>
    <mergeCell ref="AE34:AE35"/>
    <mergeCell ref="AF34:AF35"/>
    <mergeCell ref="I34:I35"/>
    <mergeCell ref="J34:J35"/>
    <mergeCell ref="K34:K35"/>
    <mergeCell ref="AG34:AG35"/>
    <mergeCell ref="AH34:AH35"/>
    <mergeCell ref="AI34:AI35"/>
    <mergeCell ref="Q38:Q39"/>
    <mergeCell ref="R38:R39"/>
    <mergeCell ref="S38:S39"/>
    <mergeCell ref="T38:T39"/>
    <mergeCell ref="AI36:AI37"/>
    <mergeCell ref="AJ36:AJ37"/>
    <mergeCell ref="C38:C39"/>
    <mergeCell ref="D38:D39"/>
    <mergeCell ref="F38:F39"/>
    <mergeCell ref="G38:G39"/>
    <mergeCell ref="H38:H39"/>
    <mergeCell ref="I38:I39"/>
    <mergeCell ref="J38:J39"/>
    <mergeCell ref="K38:K39"/>
    <mergeCell ref="L38:L39"/>
    <mergeCell ref="M38:M39"/>
    <mergeCell ref="N38:N39"/>
    <mergeCell ref="O38:O39"/>
    <mergeCell ref="P38:P39"/>
    <mergeCell ref="AE36:AE37"/>
    <mergeCell ref="AF36:AF37"/>
    <mergeCell ref="AG36:AG37"/>
    <mergeCell ref="AH36:AH37"/>
    <mergeCell ref="Z36:Z37"/>
    <mergeCell ref="AC36:AC37"/>
    <mergeCell ref="AD36:AD37"/>
    <mergeCell ref="T34:T35"/>
    <mergeCell ref="V34:V35"/>
    <mergeCell ref="W34:W35"/>
    <mergeCell ref="AH38:AH39"/>
    <mergeCell ref="AI38:AI39"/>
    <mergeCell ref="AJ38:AJ39"/>
    <mergeCell ref="C40:C41"/>
    <mergeCell ref="D40:D41"/>
    <mergeCell ref="F40:F41"/>
    <mergeCell ref="G40:G41"/>
    <mergeCell ref="H40:H41"/>
    <mergeCell ref="I40:I41"/>
    <mergeCell ref="J40:J41"/>
    <mergeCell ref="K40:K41"/>
    <mergeCell ref="L40:L41"/>
    <mergeCell ref="M40:M41"/>
    <mergeCell ref="N40:N41"/>
    <mergeCell ref="O40:O41"/>
    <mergeCell ref="AE38:AE39"/>
    <mergeCell ref="AF38:AF39"/>
    <mergeCell ref="AG38:AG39"/>
    <mergeCell ref="Y38:Y39"/>
    <mergeCell ref="Z38:Z39"/>
    <mergeCell ref="AC38:AC39"/>
    <mergeCell ref="AD38:AD39"/>
    <mergeCell ref="V38:V39"/>
    <mergeCell ref="W38:W39"/>
    <mergeCell ref="X38:X39"/>
    <mergeCell ref="L42:L43"/>
    <mergeCell ref="M42:M43"/>
    <mergeCell ref="C42:C43"/>
    <mergeCell ref="D42:D43"/>
    <mergeCell ref="F42:F43"/>
    <mergeCell ref="G42:G43"/>
    <mergeCell ref="H42:H43"/>
    <mergeCell ref="AG40:AG41"/>
    <mergeCell ref="AH40:AH41"/>
    <mergeCell ref="AI40:AI41"/>
    <mergeCell ref="AJ40:AJ41"/>
    <mergeCell ref="AE40:AE41"/>
    <mergeCell ref="AF40:AF41"/>
    <mergeCell ref="Y40:Y41"/>
    <mergeCell ref="Z40:Z41"/>
    <mergeCell ref="AC40:AC41"/>
    <mergeCell ref="AD40:AD41"/>
    <mergeCell ref="T40:T41"/>
    <mergeCell ref="V40:V41"/>
    <mergeCell ref="W40:W41"/>
    <mergeCell ref="X40:X41"/>
    <mergeCell ref="P40:P41"/>
    <mergeCell ref="Q40:Q41"/>
    <mergeCell ref="AC42:AC43"/>
    <mergeCell ref="AD42:AD43"/>
    <mergeCell ref="X42:X43"/>
    <mergeCell ref="Y42:Y43"/>
    <mergeCell ref="Z42:Z43"/>
    <mergeCell ref="S42:S43"/>
    <mergeCell ref="R40:R41"/>
    <mergeCell ref="S40:S41"/>
    <mergeCell ref="N42:N43"/>
    <mergeCell ref="O42:O43"/>
    <mergeCell ref="P42:P43"/>
    <mergeCell ref="Q42:Q43"/>
    <mergeCell ref="R42:R43"/>
    <mergeCell ref="W44:W46"/>
    <mergeCell ref="X44:X46"/>
    <mergeCell ref="Y44:Y46"/>
    <mergeCell ref="R44:R46"/>
    <mergeCell ref="S44:S46"/>
    <mergeCell ref="T44:T46"/>
    <mergeCell ref="V44:V46"/>
    <mergeCell ref="AJ42:AJ43"/>
    <mergeCell ref="C44:C46"/>
    <mergeCell ref="D44:D46"/>
    <mergeCell ref="F44:F46"/>
    <mergeCell ref="G44:G46"/>
    <mergeCell ref="H44:H46"/>
    <mergeCell ref="I44:I46"/>
    <mergeCell ref="J44:J46"/>
    <mergeCell ref="K44:K46"/>
    <mergeCell ref="L44:L46"/>
    <mergeCell ref="M44:M46"/>
    <mergeCell ref="N44:N46"/>
    <mergeCell ref="O44:O46"/>
    <mergeCell ref="P44:P46"/>
    <mergeCell ref="Q44:Q46"/>
    <mergeCell ref="AE42:AE43"/>
    <mergeCell ref="AF42:AF43"/>
    <mergeCell ref="I42:I43"/>
    <mergeCell ref="J42:J43"/>
    <mergeCell ref="K42:K43"/>
    <mergeCell ref="AG42:AG43"/>
    <mergeCell ref="AH42:AH43"/>
    <mergeCell ref="AI42:AI43"/>
    <mergeCell ref="Q47:Q49"/>
    <mergeCell ref="R47:R49"/>
    <mergeCell ref="S47:S49"/>
    <mergeCell ref="T47:T49"/>
    <mergeCell ref="AI44:AI46"/>
    <mergeCell ref="AJ44:AJ46"/>
    <mergeCell ref="C47:C49"/>
    <mergeCell ref="D47:D49"/>
    <mergeCell ref="F47:F49"/>
    <mergeCell ref="G47:G49"/>
    <mergeCell ref="H47:H49"/>
    <mergeCell ref="I47:I49"/>
    <mergeCell ref="J47:J49"/>
    <mergeCell ref="K47:K49"/>
    <mergeCell ref="L47:L49"/>
    <mergeCell ref="M47:M49"/>
    <mergeCell ref="N47:N49"/>
    <mergeCell ref="O47:O49"/>
    <mergeCell ref="P47:P49"/>
    <mergeCell ref="AE44:AE46"/>
    <mergeCell ref="AF44:AF46"/>
    <mergeCell ref="AG44:AG46"/>
    <mergeCell ref="AH44:AH46"/>
    <mergeCell ref="Z44:Z46"/>
    <mergeCell ref="AC44:AC46"/>
    <mergeCell ref="AD44:AD46"/>
    <mergeCell ref="T42:T43"/>
    <mergeCell ref="V42:V43"/>
    <mergeCell ref="W42:W43"/>
    <mergeCell ref="AH47:AH49"/>
    <mergeCell ref="AI47:AI49"/>
    <mergeCell ref="AJ47:AJ49"/>
    <mergeCell ref="C50:C52"/>
    <mergeCell ref="D50:D52"/>
    <mergeCell ref="F50:F52"/>
    <mergeCell ref="G50:G52"/>
    <mergeCell ref="H50:H52"/>
    <mergeCell ref="I50:I52"/>
    <mergeCell ref="J50:J52"/>
    <mergeCell ref="K50:K52"/>
    <mergeCell ref="L50:L52"/>
    <mergeCell ref="M50:M52"/>
    <mergeCell ref="N50:N52"/>
    <mergeCell ref="O50:O52"/>
    <mergeCell ref="AE47:AE49"/>
    <mergeCell ref="AF47:AF49"/>
    <mergeCell ref="AG47:AG49"/>
    <mergeCell ref="Y47:Y49"/>
    <mergeCell ref="Z47:Z49"/>
    <mergeCell ref="AC47:AC49"/>
    <mergeCell ref="AD47:AD49"/>
    <mergeCell ref="V47:V49"/>
    <mergeCell ref="W47:W49"/>
    <mergeCell ref="X47:X49"/>
    <mergeCell ref="L53:L54"/>
    <mergeCell ref="M53:M54"/>
    <mergeCell ref="C53:C54"/>
    <mergeCell ref="D53:D54"/>
    <mergeCell ref="F53:F54"/>
    <mergeCell ref="G53:G54"/>
    <mergeCell ref="H53:H54"/>
    <mergeCell ref="AG50:AG52"/>
    <mergeCell ref="AH50:AH52"/>
    <mergeCell ref="AI50:AI52"/>
    <mergeCell ref="AJ50:AJ52"/>
    <mergeCell ref="AE50:AE52"/>
    <mergeCell ref="AF50:AF52"/>
    <mergeCell ref="Y50:Y52"/>
    <mergeCell ref="Z50:Z52"/>
    <mergeCell ref="AC50:AC52"/>
    <mergeCell ref="AD50:AD52"/>
    <mergeCell ref="T50:T52"/>
    <mergeCell ref="V50:V52"/>
    <mergeCell ref="W50:W52"/>
    <mergeCell ref="X50:X52"/>
    <mergeCell ref="P50:P52"/>
    <mergeCell ref="Q50:Q52"/>
    <mergeCell ref="AC53:AC54"/>
    <mergeCell ref="AD53:AD54"/>
    <mergeCell ref="X53:X54"/>
    <mergeCell ref="Y53:Y54"/>
    <mergeCell ref="Z53:Z54"/>
    <mergeCell ref="S53:S54"/>
    <mergeCell ref="R50:R52"/>
    <mergeCell ref="S50:S52"/>
    <mergeCell ref="N53:N54"/>
    <mergeCell ref="O53:O54"/>
    <mergeCell ref="P53:P54"/>
    <mergeCell ref="Q53:Q54"/>
    <mergeCell ref="R53:R54"/>
    <mergeCell ref="W55:W58"/>
    <mergeCell ref="X55:X58"/>
    <mergeCell ref="Y55:Y58"/>
    <mergeCell ref="R55:R58"/>
    <mergeCell ref="S55:S58"/>
    <mergeCell ref="T55:T58"/>
    <mergeCell ref="V55:V58"/>
    <mergeCell ref="AJ53:AJ54"/>
    <mergeCell ref="C55:C58"/>
    <mergeCell ref="D55:D58"/>
    <mergeCell ref="F55:F58"/>
    <mergeCell ref="G55:G58"/>
    <mergeCell ref="H55:H58"/>
    <mergeCell ref="I55:I58"/>
    <mergeCell ref="J55:J58"/>
    <mergeCell ref="K55:K58"/>
    <mergeCell ref="L55:L58"/>
    <mergeCell ref="M55:M58"/>
    <mergeCell ref="N55:N58"/>
    <mergeCell ref="O55:O58"/>
    <mergeCell ref="P55:P58"/>
    <mergeCell ref="Q55:Q58"/>
    <mergeCell ref="AE53:AE54"/>
    <mergeCell ref="AF53:AF54"/>
    <mergeCell ref="I53:I54"/>
    <mergeCell ref="J53:J54"/>
    <mergeCell ref="K53:K54"/>
    <mergeCell ref="AG53:AG54"/>
    <mergeCell ref="AH53:AH54"/>
    <mergeCell ref="AI53:AI54"/>
    <mergeCell ref="Q59:Q60"/>
    <mergeCell ref="R59:R60"/>
    <mergeCell ref="S59:S60"/>
    <mergeCell ref="T59:T60"/>
    <mergeCell ref="AI55:AI58"/>
    <mergeCell ref="AJ55:AJ58"/>
    <mergeCell ref="C59:C60"/>
    <mergeCell ref="D59:D60"/>
    <mergeCell ref="F59:F60"/>
    <mergeCell ref="G59:G60"/>
    <mergeCell ref="H59:H60"/>
    <mergeCell ref="I59:I60"/>
    <mergeCell ref="J59:J60"/>
    <mergeCell ref="K59:K60"/>
    <mergeCell ref="L59:L60"/>
    <mergeCell ref="M59:M60"/>
    <mergeCell ref="N59:N60"/>
    <mergeCell ref="O59:O60"/>
    <mergeCell ref="P59:P60"/>
    <mergeCell ref="AE55:AE58"/>
    <mergeCell ref="AF55:AF58"/>
    <mergeCell ref="AG55:AG58"/>
    <mergeCell ref="AH55:AH58"/>
    <mergeCell ref="Z55:Z58"/>
    <mergeCell ref="AC55:AC58"/>
    <mergeCell ref="AD55:AD58"/>
    <mergeCell ref="T53:T54"/>
    <mergeCell ref="V53:V54"/>
    <mergeCell ref="W53:W54"/>
    <mergeCell ref="AH59:AH60"/>
    <mergeCell ref="AI59:AI60"/>
    <mergeCell ref="AJ59:AJ60"/>
    <mergeCell ref="C61:C62"/>
    <mergeCell ref="D61:D62"/>
    <mergeCell ref="F61:F62"/>
    <mergeCell ref="G61:G62"/>
    <mergeCell ref="H61:H62"/>
    <mergeCell ref="I61:I62"/>
    <mergeCell ref="J61:J62"/>
    <mergeCell ref="K61:K62"/>
    <mergeCell ref="L61:L62"/>
    <mergeCell ref="M61:M62"/>
    <mergeCell ref="N61:N62"/>
    <mergeCell ref="O61:O62"/>
    <mergeCell ref="AE59:AE60"/>
    <mergeCell ref="AF59:AF60"/>
    <mergeCell ref="AG59:AG60"/>
    <mergeCell ref="Y59:Y60"/>
    <mergeCell ref="Z59:Z60"/>
    <mergeCell ref="AC59:AC60"/>
    <mergeCell ref="AD59:AD60"/>
    <mergeCell ref="V59:V60"/>
    <mergeCell ref="W59:W60"/>
    <mergeCell ref="X59:X60"/>
    <mergeCell ref="AJ63:AJ67"/>
    <mergeCell ref="AH63:AH67"/>
    <mergeCell ref="AI63:AI67"/>
    <mergeCell ref="I63:I67"/>
    <mergeCell ref="J63:J67"/>
    <mergeCell ref="K63:K67"/>
    <mergeCell ref="L63:L67"/>
    <mergeCell ref="M63:M67"/>
    <mergeCell ref="C63:C67"/>
    <mergeCell ref="D63:D67"/>
    <mergeCell ref="F63:F67"/>
    <mergeCell ref="G63:G67"/>
    <mergeCell ref="H63:H67"/>
    <mergeCell ref="AG61:AG62"/>
    <mergeCell ref="AH61:AH62"/>
    <mergeCell ref="AI61:AI62"/>
    <mergeCell ref="AJ61:AJ62"/>
    <mergeCell ref="AE61:AE62"/>
    <mergeCell ref="AF61:AF62"/>
    <mergeCell ref="Y61:Y62"/>
    <mergeCell ref="Z61:Z62"/>
    <mergeCell ref="AC61:AC62"/>
    <mergeCell ref="AD61:AD62"/>
    <mergeCell ref="T61:T62"/>
    <mergeCell ref="V61:V62"/>
    <mergeCell ref="W61:W62"/>
    <mergeCell ref="X61:X62"/>
    <mergeCell ref="P61:P62"/>
    <mergeCell ref="Q61:Q62"/>
    <mergeCell ref="AC63:AC67"/>
    <mergeCell ref="AD63:AD67"/>
    <mergeCell ref="X63:X67"/>
    <mergeCell ref="N69:N71"/>
    <mergeCell ref="O69:O71"/>
    <mergeCell ref="P69:P71"/>
    <mergeCell ref="Q69:Q71"/>
    <mergeCell ref="AE63:AE67"/>
    <mergeCell ref="AF63:AF67"/>
    <mergeCell ref="AG63:AG67"/>
    <mergeCell ref="T63:T67"/>
    <mergeCell ref="V63:V67"/>
    <mergeCell ref="W63:W67"/>
    <mergeCell ref="N63:N67"/>
    <mergeCell ref="O63:O67"/>
    <mergeCell ref="P63:P67"/>
    <mergeCell ref="Q63:Q67"/>
    <mergeCell ref="R63:R67"/>
    <mergeCell ref="U63:U67"/>
    <mergeCell ref="W69:W71"/>
    <mergeCell ref="X69:X71"/>
    <mergeCell ref="Y69:Y71"/>
    <mergeCell ref="R69:R71"/>
    <mergeCell ref="S69:S71"/>
    <mergeCell ref="T69:T71"/>
    <mergeCell ref="V69:V71"/>
    <mergeCell ref="Y63:Y67"/>
    <mergeCell ref="Z63:Z67"/>
    <mergeCell ref="S63:S67"/>
    <mergeCell ref="AA63:AA67"/>
    <mergeCell ref="AA69:AA71"/>
    <mergeCell ref="U69:U71"/>
    <mergeCell ref="AB63:AB67"/>
    <mergeCell ref="AB69:AB71"/>
    <mergeCell ref="AI69:AI71"/>
    <mergeCell ref="AJ69:AJ71"/>
    <mergeCell ref="C72:C73"/>
    <mergeCell ref="D72:D73"/>
    <mergeCell ref="F72:F73"/>
    <mergeCell ref="G72:G73"/>
    <mergeCell ref="H72:H73"/>
    <mergeCell ref="I72:I73"/>
    <mergeCell ref="J72:J73"/>
    <mergeCell ref="K72:K73"/>
    <mergeCell ref="L72:L73"/>
    <mergeCell ref="M72:M73"/>
    <mergeCell ref="N72:N73"/>
    <mergeCell ref="O72:O73"/>
    <mergeCell ref="P72:P73"/>
    <mergeCell ref="AE69:AE71"/>
    <mergeCell ref="AF69:AF71"/>
    <mergeCell ref="AG69:AG71"/>
    <mergeCell ref="AH69:AH71"/>
    <mergeCell ref="Z69:Z71"/>
    <mergeCell ref="AC69:AC71"/>
    <mergeCell ref="AD69:AD71"/>
    <mergeCell ref="C69:C71"/>
    <mergeCell ref="D69:D71"/>
    <mergeCell ref="F69:F71"/>
    <mergeCell ref="G69:G71"/>
    <mergeCell ref="H69:H71"/>
    <mergeCell ref="I69:I71"/>
    <mergeCell ref="J69:J71"/>
    <mergeCell ref="K69:K71"/>
    <mergeCell ref="L69:L71"/>
    <mergeCell ref="M69:M71"/>
    <mergeCell ref="AH72:AH73"/>
    <mergeCell ref="AI72:AI73"/>
    <mergeCell ref="AJ72:AJ73"/>
    <mergeCell ref="C74:C75"/>
    <mergeCell ref="D74:D75"/>
    <mergeCell ref="F74:F75"/>
    <mergeCell ref="G74:G75"/>
    <mergeCell ref="H74:H75"/>
    <mergeCell ref="I74:I75"/>
    <mergeCell ref="J74:J75"/>
    <mergeCell ref="K74:K75"/>
    <mergeCell ref="L74:L75"/>
    <mergeCell ref="M74:M75"/>
    <mergeCell ref="N74:N75"/>
    <mergeCell ref="O74:O75"/>
    <mergeCell ref="AE72:AE73"/>
    <mergeCell ref="AF72:AF73"/>
    <mergeCell ref="AG72:AG73"/>
    <mergeCell ref="Y72:Y73"/>
    <mergeCell ref="Z72:Z73"/>
    <mergeCell ref="AC72:AC73"/>
    <mergeCell ref="AD72:AD73"/>
    <mergeCell ref="V72:V73"/>
    <mergeCell ref="W72:W73"/>
    <mergeCell ref="X72:X73"/>
    <mergeCell ref="Q72:Q73"/>
    <mergeCell ref="R72:R73"/>
    <mergeCell ref="S72:S73"/>
    <mergeCell ref="T72:T73"/>
    <mergeCell ref="AA72:AA73"/>
    <mergeCell ref="AA74:AA75"/>
    <mergeCell ref="U72:U73"/>
    <mergeCell ref="L76:L77"/>
    <mergeCell ref="M76:M77"/>
    <mergeCell ref="C76:C77"/>
    <mergeCell ref="D76:D77"/>
    <mergeCell ref="F76:F77"/>
    <mergeCell ref="G76:G77"/>
    <mergeCell ref="H76:H77"/>
    <mergeCell ref="AG74:AG75"/>
    <mergeCell ref="AH74:AH75"/>
    <mergeCell ref="AI74:AI75"/>
    <mergeCell ref="AJ74:AJ75"/>
    <mergeCell ref="AE74:AE75"/>
    <mergeCell ref="AF74:AF75"/>
    <mergeCell ref="Y74:Y75"/>
    <mergeCell ref="Z74:Z75"/>
    <mergeCell ref="AC74:AC75"/>
    <mergeCell ref="AD74:AD75"/>
    <mergeCell ref="T74:T75"/>
    <mergeCell ref="V74:V75"/>
    <mergeCell ref="W74:W75"/>
    <mergeCell ref="X74:X75"/>
    <mergeCell ref="P74:P75"/>
    <mergeCell ref="Q74:Q75"/>
    <mergeCell ref="AC76:AC77"/>
    <mergeCell ref="AD76:AD77"/>
    <mergeCell ref="X76:X77"/>
    <mergeCell ref="Y76:Y77"/>
    <mergeCell ref="Z76:Z77"/>
    <mergeCell ref="S76:S77"/>
    <mergeCell ref="R74:R75"/>
    <mergeCell ref="S74:S75"/>
    <mergeCell ref="AA76:AA77"/>
    <mergeCell ref="N76:N77"/>
    <mergeCell ref="O76:O77"/>
    <mergeCell ref="P76:P77"/>
    <mergeCell ref="Q76:Q77"/>
    <mergeCell ref="R76:R77"/>
    <mergeCell ref="W78:W79"/>
    <mergeCell ref="X78:X79"/>
    <mergeCell ref="Y78:Y79"/>
    <mergeCell ref="R78:R79"/>
    <mergeCell ref="S78:S79"/>
    <mergeCell ref="T78:T79"/>
    <mergeCell ref="V78:V79"/>
    <mergeCell ref="AJ76:AJ77"/>
    <mergeCell ref="C78:C79"/>
    <mergeCell ref="D78:D79"/>
    <mergeCell ref="F78:F79"/>
    <mergeCell ref="G78:G79"/>
    <mergeCell ref="H78:H79"/>
    <mergeCell ref="I78:I79"/>
    <mergeCell ref="J78:J79"/>
    <mergeCell ref="K78:K79"/>
    <mergeCell ref="L78:L79"/>
    <mergeCell ref="M78:M79"/>
    <mergeCell ref="N78:N79"/>
    <mergeCell ref="O78:O79"/>
    <mergeCell ref="P78:P79"/>
    <mergeCell ref="Q78:Q79"/>
    <mergeCell ref="AE76:AE77"/>
    <mergeCell ref="AF76:AF77"/>
    <mergeCell ref="I76:I77"/>
    <mergeCell ref="J76:J77"/>
    <mergeCell ref="K76:K77"/>
    <mergeCell ref="AG76:AG77"/>
    <mergeCell ref="AH76:AH77"/>
    <mergeCell ref="AI76:AI77"/>
    <mergeCell ref="Q80:Q81"/>
    <mergeCell ref="R80:R81"/>
    <mergeCell ref="S80:S81"/>
    <mergeCell ref="T80:T81"/>
    <mergeCell ref="AI78:AI79"/>
    <mergeCell ref="AJ78:AJ79"/>
    <mergeCell ref="C80:C81"/>
    <mergeCell ref="D80:D81"/>
    <mergeCell ref="F80:F81"/>
    <mergeCell ref="G80:G81"/>
    <mergeCell ref="H80:H81"/>
    <mergeCell ref="I80:I81"/>
    <mergeCell ref="J80:J81"/>
    <mergeCell ref="K80:K81"/>
    <mergeCell ref="L80:L81"/>
    <mergeCell ref="M80:M81"/>
    <mergeCell ref="N80:N81"/>
    <mergeCell ref="O80:O81"/>
    <mergeCell ref="P80:P81"/>
    <mergeCell ref="AE78:AE79"/>
    <mergeCell ref="AF78:AF79"/>
    <mergeCell ref="AG78:AG79"/>
    <mergeCell ref="AH78:AH79"/>
    <mergeCell ref="Z78:Z79"/>
    <mergeCell ref="AC78:AC79"/>
    <mergeCell ref="AD78:AD79"/>
    <mergeCell ref="T76:T77"/>
    <mergeCell ref="V76:V77"/>
    <mergeCell ref="W76:W77"/>
    <mergeCell ref="S82:S83"/>
    <mergeCell ref="AH80:AH81"/>
    <mergeCell ref="AI80:AI81"/>
    <mergeCell ref="AJ80:AJ81"/>
    <mergeCell ref="C82:C83"/>
    <mergeCell ref="D82:D83"/>
    <mergeCell ref="F82:F83"/>
    <mergeCell ref="G82:G83"/>
    <mergeCell ref="H82:H83"/>
    <mergeCell ref="I82:I83"/>
    <mergeCell ref="J82:J83"/>
    <mergeCell ref="K82:K83"/>
    <mergeCell ref="L82:L83"/>
    <mergeCell ref="M82:M83"/>
    <mergeCell ref="N82:N83"/>
    <mergeCell ref="O82:O83"/>
    <mergeCell ref="AE80:AE81"/>
    <mergeCell ref="AF80:AF81"/>
    <mergeCell ref="AG80:AG81"/>
    <mergeCell ref="Y80:Y81"/>
    <mergeCell ref="Z80:Z81"/>
    <mergeCell ref="AC80:AC81"/>
    <mergeCell ref="AD80:AD81"/>
    <mergeCell ref="V80:V81"/>
    <mergeCell ref="W80:W81"/>
    <mergeCell ref="X80:X81"/>
    <mergeCell ref="J84:J85"/>
    <mergeCell ref="K84:K85"/>
    <mergeCell ref="L84:L85"/>
    <mergeCell ref="M84:M85"/>
    <mergeCell ref="C84:C85"/>
    <mergeCell ref="D84:D85"/>
    <mergeCell ref="F84:F85"/>
    <mergeCell ref="G84:G85"/>
    <mergeCell ref="H84:H85"/>
    <mergeCell ref="AG82:AG83"/>
    <mergeCell ref="AH82:AH83"/>
    <mergeCell ref="AI82:AI83"/>
    <mergeCell ref="AJ82:AJ83"/>
    <mergeCell ref="AE82:AE83"/>
    <mergeCell ref="AF82:AF83"/>
    <mergeCell ref="Y82:Y83"/>
    <mergeCell ref="Z82:Z83"/>
    <mergeCell ref="AC82:AC83"/>
    <mergeCell ref="AD82:AD83"/>
    <mergeCell ref="T82:T83"/>
    <mergeCell ref="V82:V83"/>
    <mergeCell ref="W82:W83"/>
    <mergeCell ref="X82:X83"/>
    <mergeCell ref="P82:P83"/>
    <mergeCell ref="Q82:Q83"/>
    <mergeCell ref="X84:X85"/>
    <mergeCell ref="Y84:Y85"/>
    <mergeCell ref="Z84:Z85"/>
    <mergeCell ref="S84:S85"/>
    <mergeCell ref="T84:T85"/>
    <mergeCell ref="V84:V85"/>
    <mergeCell ref="R82:R83"/>
    <mergeCell ref="N84:N85"/>
    <mergeCell ref="O84:O85"/>
    <mergeCell ref="P84:P85"/>
    <mergeCell ref="Q84:Q85"/>
    <mergeCell ref="R84:R85"/>
    <mergeCell ref="Y86:Y87"/>
    <mergeCell ref="R86:R87"/>
    <mergeCell ref="S86:S87"/>
    <mergeCell ref="T86:T87"/>
    <mergeCell ref="V86:V87"/>
    <mergeCell ref="AJ84:AJ85"/>
    <mergeCell ref="C86:C87"/>
    <mergeCell ref="D86:D87"/>
    <mergeCell ref="F86:F87"/>
    <mergeCell ref="G86:G87"/>
    <mergeCell ref="H86:H87"/>
    <mergeCell ref="I86:I87"/>
    <mergeCell ref="J86:J87"/>
    <mergeCell ref="K86:K87"/>
    <mergeCell ref="L86:L87"/>
    <mergeCell ref="M86:M87"/>
    <mergeCell ref="N86:N87"/>
    <mergeCell ref="O86:O87"/>
    <mergeCell ref="P86:P87"/>
    <mergeCell ref="Q86:Q87"/>
    <mergeCell ref="AE84:AE85"/>
    <mergeCell ref="AF84:AF85"/>
    <mergeCell ref="AG84:AG85"/>
    <mergeCell ref="AH84:AH85"/>
    <mergeCell ref="AI84:AI85"/>
    <mergeCell ref="AC84:AC85"/>
    <mergeCell ref="I84:I85"/>
    <mergeCell ref="AD84:AD85"/>
    <mergeCell ref="R90:R91"/>
    <mergeCell ref="S90:S91"/>
    <mergeCell ref="T90:T91"/>
    <mergeCell ref="AI86:AI87"/>
    <mergeCell ref="AJ86:AJ87"/>
    <mergeCell ref="C90:C91"/>
    <mergeCell ref="D90:D91"/>
    <mergeCell ref="F90:F91"/>
    <mergeCell ref="G90:G91"/>
    <mergeCell ref="H90:H91"/>
    <mergeCell ref="I90:I91"/>
    <mergeCell ref="J90:J91"/>
    <mergeCell ref="K90:K91"/>
    <mergeCell ref="L90:L91"/>
    <mergeCell ref="M90:M91"/>
    <mergeCell ref="N90:N91"/>
    <mergeCell ref="O90:O91"/>
    <mergeCell ref="P90:P91"/>
    <mergeCell ref="AE86:AE87"/>
    <mergeCell ref="AF86:AF87"/>
    <mergeCell ref="AG86:AG87"/>
    <mergeCell ref="AH86:AH87"/>
    <mergeCell ref="Z86:Z87"/>
    <mergeCell ref="AC86:AC87"/>
    <mergeCell ref="AD86:AD87"/>
    <mergeCell ref="W86:W87"/>
    <mergeCell ref="X86:X87"/>
    <mergeCell ref="AH90:AH91"/>
    <mergeCell ref="AI90:AI91"/>
    <mergeCell ref="AJ90:AJ91"/>
    <mergeCell ref="W84:W85"/>
    <mergeCell ref="C92:C93"/>
    <mergeCell ref="D92:D93"/>
    <mergeCell ref="F92:F93"/>
    <mergeCell ref="G92:G93"/>
    <mergeCell ref="H92:H93"/>
    <mergeCell ref="I92:I93"/>
    <mergeCell ref="J92:J93"/>
    <mergeCell ref="K92:K93"/>
    <mergeCell ref="L92:L93"/>
    <mergeCell ref="M92:M93"/>
    <mergeCell ref="N92:N93"/>
    <mergeCell ref="O92:O93"/>
    <mergeCell ref="AE90:AE91"/>
    <mergeCell ref="AF90:AF91"/>
    <mergeCell ref="AG90:AG91"/>
    <mergeCell ref="Y90:Y91"/>
    <mergeCell ref="Z90:Z91"/>
    <mergeCell ref="AC90:AC91"/>
    <mergeCell ref="AD90:AD91"/>
    <mergeCell ref="V90:V91"/>
    <mergeCell ref="W90:W91"/>
    <mergeCell ref="X90:X91"/>
    <mergeCell ref="Q90:Q91"/>
    <mergeCell ref="C94:C95"/>
    <mergeCell ref="D94:D95"/>
    <mergeCell ref="F94:F95"/>
    <mergeCell ref="G94:G95"/>
    <mergeCell ref="H94:H95"/>
    <mergeCell ref="AG92:AG93"/>
    <mergeCell ref="AH92:AH93"/>
    <mergeCell ref="AI92:AI93"/>
    <mergeCell ref="AJ92:AJ93"/>
    <mergeCell ref="AE92:AE93"/>
    <mergeCell ref="AF92:AF93"/>
    <mergeCell ref="Y92:Y93"/>
    <mergeCell ref="Z92:Z93"/>
    <mergeCell ref="AC92:AC93"/>
    <mergeCell ref="AD92:AD93"/>
    <mergeCell ref="T92:T93"/>
    <mergeCell ref="V92:V93"/>
    <mergeCell ref="W92:W93"/>
    <mergeCell ref="X92:X93"/>
    <mergeCell ref="P92:P93"/>
    <mergeCell ref="Q92:Q93"/>
    <mergeCell ref="R92:R93"/>
    <mergeCell ref="S92:S93"/>
    <mergeCell ref="Y94:Y95"/>
    <mergeCell ref="Z94:Z95"/>
    <mergeCell ref="S94:S95"/>
    <mergeCell ref="T94:T95"/>
    <mergeCell ref="V94:V95"/>
    <mergeCell ref="W94:W95"/>
    <mergeCell ref="N94:N95"/>
    <mergeCell ref="O94:O95"/>
    <mergeCell ref="P94:P95"/>
    <mergeCell ref="Q94:Q95"/>
    <mergeCell ref="R94:R95"/>
    <mergeCell ref="I94:I95"/>
    <mergeCell ref="J94:J95"/>
    <mergeCell ref="K94:K95"/>
    <mergeCell ref="L94:L95"/>
    <mergeCell ref="M94:M95"/>
    <mergeCell ref="S96:S98"/>
    <mergeCell ref="T96:T98"/>
    <mergeCell ref="V96:V98"/>
    <mergeCell ref="AJ94:AJ95"/>
    <mergeCell ref="C96:C98"/>
    <mergeCell ref="D96:D98"/>
    <mergeCell ref="F96:F98"/>
    <mergeCell ref="G96:G98"/>
    <mergeCell ref="H96:H98"/>
    <mergeCell ref="I96:I98"/>
    <mergeCell ref="J96:J98"/>
    <mergeCell ref="K96:K98"/>
    <mergeCell ref="L96:L98"/>
    <mergeCell ref="M96:M98"/>
    <mergeCell ref="N96:N98"/>
    <mergeCell ref="O96:O98"/>
    <mergeCell ref="P96:P98"/>
    <mergeCell ref="Q96:Q98"/>
    <mergeCell ref="AE94:AE95"/>
    <mergeCell ref="AF94:AF95"/>
    <mergeCell ref="AG94:AG95"/>
    <mergeCell ref="AH94:AH95"/>
    <mergeCell ref="AI94:AI95"/>
    <mergeCell ref="AC94:AC95"/>
    <mergeCell ref="AD94:AD95"/>
    <mergeCell ref="X94:X95"/>
    <mergeCell ref="AI96:AI98"/>
    <mergeCell ref="AJ96:AJ98"/>
    <mergeCell ref="AH96:AH98"/>
    <mergeCell ref="S222:S224"/>
    <mergeCell ref="T222:T224"/>
    <mergeCell ref="U222:U224"/>
    <mergeCell ref="V222:V224"/>
    <mergeCell ref="W222:W224"/>
    <mergeCell ref="X222:X224"/>
    <mergeCell ref="Y222:Y224"/>
    <mergeCell ref="Z222:Z224"/>
    <mergeCell ref="AA222:AA224"/>
    <mergeCell ref="AB222:AB224"/>
    <mergeCell ref="AC222:AC224"/>
    <mergeCell ref="AD222:AD224"/>
    <mergeCell ref="AE96:AE98"/>
    <mergeCell ref="AF96:AF98"/>
    <mergeCell ref="AG96:AG98"/>
    <mergeCell ref="Z96:Z98"/>
    <mergeCell ref="AC96:AC98"/>
    <mergeCell ref="AD96:AD98"/>
    <mergeCell ref="W96:W98"/>
    <mergeCell ref="X96:X98"/>
    <mergeCell ref="Y96:Y98"/>
    <mergeCell ref="AD101:AD102"/>
    <mergeCell ref="AE101:AE102"/>
    <mergeCell ref="AF101:AF102"/>
    <mergeCell ref="AG101:AG102"/>
    <mergeCell ref="AH101:AH102"/>
    <mergeCell ref="Z101:Z102"/>
    <mergeCell ref="AA101:AA102"/>
    <mergeCell ref="R96:R98"/>
    <mergeCell ref="AJ222:AJ224"/>
    <mergeCell ref="AE222:AE224"/>
    <mergeCell ref="AF222:AF224"/>
    <mergeCell ref="AG222:AG224"/>
    <mergeCell ref="AH222:AH224"/>
    <mergeCell ref="AI222:AI224"/>
    <mergeCell ref="S101:S102"/>
    <mergeCell ref="S105:S106"/>
    <mergeCell ref="S103:S104"/>
    <mergeCell ref="S107:S109"/>
    <mergeCell ref="T111:T112"/>
    <mergeCell ref="R111:R112"/>
    <mergeCell ref="S111:S112"/>
    <mergeCell ref="S113:S115"/>
    <mergeCell ref="S120:S121"/>
    <mergeCell ref="S118:S119"/>
    <mergeCell ref="S116:S117"/>
    <mergeCell ref="T125:T126"/>
    <mergeCell ref="R125:R126"/>
    <mergeCell ref="S125:S126"/>
    <mergeCell ref="S122:S123"/>
    <mergeCell ref="S128:S130"/>
    <mergeCell ref="V101:V102"/>
    <mergeCell ref="W101:W102"/>
    <mergeCell ref="X101:X102"/>
    <mergeCell ref="Y101:Y102"/>
    <mergeCell ref="R101:R102"/>
    <mergeCell ref="T101:T102"/>
    <mergeCell ref="U101:U102"/>
    <mergeCell ref="AI101:AI102"/>
    <mergeCell ref="AJ101:AJ102"/>
    <mergeCell ref="F101:F102"/>
    <mergeCell ref="G101:G102"/>
    <mergeCell ref="H101:H102"/>
    <mergeCell ref="I101:I102"/>
    <mergeCell ref="J101:J102"/>
    <mergeCell ref="K101:K102"/>
    <mergeCell ref="L101:L102"/>
    <mergeCell ref="M101:M102"/>
    <mergeCell ref="N101:N102"/>
    <mergeCell ref="O101:O102"/>
    <mergeCell ref="P101:P102"/>
    <mergeCell ref="Q101:Q102"/>
    <mergeCell ref="X103:X104"/>
    <mergeCell ref="Q103:Q104"/>
    <mergeCell ref="R103:R104"/>
    <mergeCell ref="T103:T104"/>
    <mergeCell ref="C103:C104"/>
    <mergeCell ref="D103:D104"/>
    <mergeCell ref="F103:F104"/>
    <mergeCell ref="G103:G104"/>
    <mergeCell ref="H103:H104"/>
    <mergeCell ref="I103:I104"/>
    <mergeCell ref="J103:J104"/>
    <mergeCell ref="K103:K104"/>
    <mergeCell ref="L103:L104"/>
    <mergeCell ref="M103:M104"/>
    <mergeCell ref="N103:N104"/>
    <mergeCell ref="O103:O104"/>
    <mergeCell ref="P103:P104"/>
    <mergeCell ref="AB101:AB102"/>
    <mergeCell ref="AC101:AC102"/>
    <mergeCell ref="R105:R106"/>
    <mergeCell ref="AH103:AH104"/>
    <mergeCell ref="AI103:AI104"/>
    <mergeCell ref="AJ103:AJ104"/>
    <mergeCell ref="C105:C106"/>
    <mergeCell ref="D105:D106"/>
    <mergeCell ref="F105:F106"/>
    <mergeCell ref="G105:G106"/>
    <mergeCell ref="H105:H106"/>
    <mergeCell ref="I105:I106"/>
    <mergeCell ref="J105:J106"/>
    <mergeCell ref="K105:K106"/>
    <mergeCell ref="L105:L106"/>
    <mergeCell ref="M105:M106"/>
    <mergeCell ref="N105:N106"/>
    <mergeCell ref="O105:O106"/>
    <mergeCell ref="AD103:AD104"/>
    <mergeCell ref="AE103:AE104"/>
    <mergeCell ref="AF103:AF104"/>
    <mergeCell ref="AG103:AG104"/>
    <mergeCell ref="Y103:Y104"/>
    <mergeCell ref="Z103:Z104"/>
    <mergeCell ref="AA103:AA104"/>
    <mergeCell ref="AB103:AB104"/>
    <mergeCell ref="AC103:AC104"/>
    <mergeCell ref="U103:U104"/>
    <mergeCell ref="V103:V104"/>
    <mergeCell ref="W103:W104"/>
    <mergeCell ref="C101:C102"/>
    <mergeCell ref="D101:D102"/>
    <mergeCell ref="AH105:AH106"/>
    <mergeCell ref="AI105:AI106"/>
    <mergeCell ref="AJ105:AJ106"/>
    <mergeCell ref="AC105:AC106"/>
    <mergeCell ref="AD105:AD106"/>
    <mergeCell ref="AE105:AE106"/>
    <mergeCell ref="AF105:AF106"/>
    <mergeCell ref="X105:X106"/>
    <mergeCell ref="Y105:Y106"/>
    <mergeCell ref="Z105:Z106"/>
    <mergeCell ref="AA105:AA106"/>
    <mergeCell ref="AB105:AB106"/>
    <mergeCell ref="T105:T106"/>
    <mergeCell ref="U105:U106"/>
    <mergeCell ref="V105:V106"/>
    <mergeCell ref="W105:W106"/>
    <mergeCell ref="P105:P106"/>
    <mergeCell ref="Q105:Q106"/>
    <mergeCell ref="R107:R109"/>
    <mergeCell ref="V111:V112"/>
    <mergeCell ref="W111:W112"/>
    <mergeCell ref="X111:X112"/>
    <mergeCell ref="Y111:Y112"/>
    <mergeCell ref="U111:U112"/>
    <mergeCell ref="I107:I109"/>
    <mergeCell ref="J107:J109"/>
    <mergeCell ref="K107:K109"/>
    <mergeCell ref="L107:L109"/>
    <mergeCell ref="M107:M109"/>
    <mergeCell ref="C107:C109"/>
    <mergeCell ref="D107:D109"/>
    <mergeCell ref="F107:F109"/>
    <mergeCell ref="G107:G109"/>
    <mergeCell ref="H107:H109"/>
    <mergeCell ref="AG105:AG106"/>
    <mergeCell ref="AA107:AA109"/>
    <mergeCell ref="AB107:AB109"/>
    <mergeCell ref="AC107:AC109"/>
    <mergeCell ref="AJ107:AJ109"/>
    <mergeCell ref="C111:C112"/>
    <mergeCell ref="D111:D112"/>
    <mergeCell ref="F111:F112"/>
    <mergeCell ref="G111:G112"/>
    <mergeCell ref="H111:H112"/>
    <mergeCell ref="I111:I112"/>
    <mergeCell ref="J111:J112"/>
    <mergeCell ref="K111:K112"/>
    <mergeCell ref="L111:L112"/>
    <mergeCell ref="M111:M112"/>
    <mergeCell ref="N111:N112"/>
    <mergeCell ref="O111:O112"/>
    <mergeCell ref="P111:P112"/>
    <mergeCell ref="Q111:Q112"/>
    <mergeCell ref="AE107:AE109"/>
    <mergeCell ref="AF107:AF109"/>
    <mergeCell ref="AG107:AG109"/>
    <mergeCell ref="AH107:AH109"/>
    <mergeCell ref="AI107:AI109"/>
    <mergeCell ref="AD107:AD109"/>
    <mergeCell ref="W107:W109"/>
    <mergeCell ref="X107:X109"/>
    <mergeCell ref="Y107:Y109"/>
    <mergeCell ref="Z107:Z109"/>
    <mergeCell ref="T107:T109"/>
    <mergeCell ref="U107:U109"/>
    <mergeCell ref="V107:V109"/>
    <mergeCell ref="N107:N109"/>
    <mergeCell ref="O107:O109"/>
    <mergeCell ref="P107:P109"/>
    <mergeCell ref="Q107:Q109"/>
    <mergeCell ref="W113:W115"/>
    <mergeCell ref="X113:X115"/>
    <mergeCell ref="Q113:Q115"/>
    <mergeCell ref="R113:R115"/>
    <mergeCell ref="T113:T115"/>
    <mergeCell ref="AI111:AI112"/>
    <mergeCell ref="AJ111:AJ112"/>
    <mergeCell ref="C113:C115"/>
    <mergeCell ref="D113:D115"/>
    <mergeCell ref="F113:F115"/>
    <mergeCell ref="G113:G115"/>
    <mergeCell ref="H113:H115"/>
    <mergeCell ref="I113:I115"/>
    <mergeCell ref="J113:J115"/>
    <mergeCell ref="K113:K115"/>
    <mergeCell ref="L113:L115"/>
    <mergeCell ref="M113:M115"/>
    <mergeCell ref="N113:N115"/>
    <mergeCell ref="O113:O115"/>
    <mergeCell ref="P113:P115"/>
    <mergeCell ref="AD111:AD112"/>
    <mergeCell ref="AE111:AE112"/>
    <mergeCell ref="AF111:AF112"/>
    <mergeCell ref="AG111:AG112"/>
    <mergeCell ref="AH111:AH112"/>
    <mergeCell ref="Z111:Z112"/>
    <mergeCell ref="AA111:AA112"/>
    <mergeCell ref="AB111:AB112"/>
    <mergeCell ref="AC111:AC112"/>
    <mergeCell ref="P116:P117"/>
    <mergeCell ref="Q116:Q117"/>
    <mergeCell ref="AA118:AA119"/>
    <mergeCell ref="AB118:AB119"/>
    <mergeCell ref="AC118:AC119"/>
    <mergeCell ref="R116:R117"/>
    <mergeCell ref="AH113:AH115"/>
    <mergeCell ref="AI113:AI115"/>
    <mergeCell ref="AJ113:AJ115"/>
    <mergeCell ref="C116:C117"/>
    <mergeCell ref="D116:D117"/>
    <mergeCell ref="F116:F117"/>
    <mergeCell ref="G116:G117"/>
    <mergeCell ref="H116:H117"/>
    <mergeCell ref="I116:I117"/>
    <mergeCell ref="J116:J117"/>
    <mergeCell ref="K116:K117"/>
    <mergeCell ref="L116:L117"/>
    <mergeCell ref="M116:M117"/>
    <mergeCell ref="N116:N117"/>
    <mergeCell ref="O116:O117"/>
    <mergeCell ref="AD113:AD115"/>
    <mergeCell ref="AE113:AE115"/>
    <mergeCell ref="AF113:AF115"/>
    <mergeCell ref="AG113:AG115"/>
    <mergeCell ref="Y113:Y115"/>
    <mergeCell ref="Z113:Z115"/>
    <mergeCell ref="AA113:AA115"/>
    <mergeCell ref="AB113:AB115"/>
    <mergeCell ref="AC113:AC115"/>
    <mergeCell ref="U113:U115"/>
    <mergeCell ref="V113:V115"/>
    <mergeCell ref="AG116:AG117"/>
    <mergeCell ref="AH116:AH117"/>
    <mergeCell ref="AI116:AI117"/>
    <mergeCell ref="AJ116:AJ117"/>
    <mergeCell ref="AC116:AC117"/>
    <mergeCell ref="AD116:AD117"/>
    <mergeCell ref="AE116:AE117"/>
    <mergeCell ref="AF116:AF117"/>
    <mergeCell ref="X116:X117"/>
    <mergeCell ref="Y116:Y117"/>
    <mergeCell ref="Z116:Z117"/>
    <mergeCell ref="AA116:AA117"/>
    <mergeCell ref="AB116:AB117"/>
    <mergeCell ref="T116:T117"/>
    <mergeCell ref="U116:U117"/>
    <mergeCell ref="V116:V117"/>
    <mergeCell ref="W116:W117"/>
    <mergeCell ref="R118:R119"/>
    <mergeCell ref="V120:V121"/>
    <mergeCell ref="W120:W121"/>
    <mergeCell ref="X120:X121"/>
    <mergeCell ref="Y120:Y121"/>
    <mergeCell ref="R120:R121"/>
    <mergeCell ref="T120:T121"/>
    <mergeCell ref="U120:U121"/>
    <mergeCell ref="I118:I119"/>
    <mergeCell ref="J118:J119"/>
    <mergeCell ref="K118:K119"/>
    <mergeCell ref="L118:L119"/>
    <mergeCell ref="M118:M119"/>
    <mergeCell ref="C118:C119"/>
    <mergeCell ref="D118:D119"/>
    <mergeCell ref="F118:F119"/>
    <mergeCell ref="G118:G119"/>
    <mergeCell ref="H118:H119"/>
    <mergeCell ref="AJ118:AJ119"/>
    <mergeCell ref="C120:C121"/>
    <mergeCell ref="D120:D121"/>
    <mergeCell ref="F120:F121"/>
    <mergeCell ref="G120:G121"/>
    <mergeCell ref="H120:H121"/>
    <mergeCell ref="I120:I121"/>
    <mergeCell ref="J120:J121"/>
    <mergeCell ref="K120:K121"/>
    <mergeCell ref="L120:L121"/>
    <mergeCell ref="M120:M121"/>
    <mergeCell ref="N120:N121"/>
    <mergeCell ref="O120:O121"/>
    <mergeCell ref="P120:P121"/>
    <mergeCell ref="Q120:Q121"/>
    <mergeCell ref="AE118:AE119"/>
    <mergeCell ref="AF118:AF119"/>
    <mergeCell ref="AG118:AG119"/>
    <mergeCell ref="AH118:AH119"/>
    <mergeCell ref="AI118:AI119"/>
    <mergeCell ref="AD118:AD119"/>
    <mergeCell ref="W118:W119"/>
    <mergeCell ref="X118:X119"/>
    <mergeCell ref="Y118:Y119"/>
    <mergeCell ref="Z118:Z119"/>
    <mergeCell ref="T118:T119"/>
    <mergeCell ref="U118:U119"/>
    <mergeCell ref="V118:V119"/>
    <mergeCell ref="N118:N119"/>
    <mergeCell ref="O118:O119"/>
    <mergeCell ref="P118:P119"/>
    <mergeCell ref="Q118:Q119"/>
    <mergeCell ref="AE122:AE123"/>
    <mergeCell ref="AF122:AF123"/>
    <mergeCell ref="AG122:AG123"/>
    <mergeCell ref="Y122:Y123"/>
    <mergeCell ref="Z122:Z123"/>
    <mergeCell ref="AA122:AA123"/>
    <mergeCell ref="AB122:AB123"/>
    <mergeCell ref="AC122:AC123"/>
    <mergeCell ref="U122:U123"/>
    <mergeCell ref="V122:V123"/>
    <mergeCell ref="W122:W123"/>
    <mergeCell ref="X122:X123"/>
    <mergeCell ref="Q122:Q123"/>
    <mergeCell ref="R122:R123"/>
    <mergeCell ref="T122:T123"/>
    <mergeCell ref="AI120:AI121"/>
    <mergeCell ref="AJ120:AJ121"/>
    <mergeCell ref="AD120:AD121"/>
    <mergeCell ref="AE120:AE121"/>
    <mergeCell ref="AF120:AF121"/>
    <mergeCell ref="AG120:AG121"/>
    <mergeCell ref="AH120:AH121"/>
    <mergeCell ref="Z120:Z121"/>
    <mergeCell ref="AA120:AA121"/>
    <mergeCell ref="AB120:AB121"/>
    <mergeCell ref="AC120:AC121"/>
    <mergeCell ref="AH122:AH123"/>
    <mergeCell ref="AI122:AI123"/>
    <mergeCell ref="AJ122:AJ123"/>
    <mergeCell ref="AA128:AA130"/>
    <mergeCell ref="AB128:AB130"/>
    <mergeCell ref="AC128:AC130"/>
    <mergeCell ref="AD128:AD130"/>
    <mergeCell ref="C125:C126"/>
    <mergeCell ref="D125:D126"/>
    <mergeCell ref="F125:F126"/>
    <mergeCell ref="G125:G126"/>
    <mergeCell ref="H125:H126"/>
    <mergeCell ref="I125:I126"/>
    <mergeCell ref="J125:J126"/>
    <mergeCell ref="K125:K126"/>
    <mergeCell ref="L125:L126"/>
    <mergeCell ref="M125:M126"/>
    <mergeCell ref="N125:N126"/>
    <mergeCell ref="O125:O126"/>
    <mergeCell ref="AD122:AD123"/>
    <mergeCell ref="C122:C123"/>
    <mergeCell ref="D122:D123"/>
    <mergeCell ref="F122:F123"/>
    <mergeCell ref="G122:G123"/>
    <mergeCell ref="H122:H123"/>
    <mergeCell ref="I122:I123"/>
    <mergeCell ref="J122:J123"/>
    <mergeCell ref="K122:K123"/>
    <mergeCell ref="L122:L123"/>
    <mergeCell ref="M122:M123"/>
    <mergeCell ref="N122:N123"/>
    <mergeCell ref="O122:O123"/>
    <mergeCell ref="P122:P123"/>
    <mergeCell ref="AG125:AG126"/>
    <mergeCell ref="AH125:AH126"/>
    <mergeCell ref="AI125:AI126"/>
    <mergeCell ref="AJ125:AJ126"/>
    <mergeCell ref="AC125:AC126"/>
    <mergeCell ref="AD125:AD126"/>
    <mergeCell ref="AE125:AE126"/>
    <mergeCell ref="AF125:AF126"/>
    <mergeCell ref="X125:X126"/>
    <mergeCell ref="Y125:Y126"/>
    <mergeCell ref="Z125:Z126"/>
    <mergeCell ref="AA125:AA126"/>
    <mergeCell ref="AB125:AB126"/>
    <mergeCell ref="U125:U126"/>
    <mergeCell ref="V125:V126"/>
    <mergeCell ref="W125:W126"/>
    <mergeCell ref="P125:P126"/>
    <mergeCell ref="Q125:Q126"/>
    <mergeCell ref="W133:W134"/>
    <mergeCell ref="X133:X134"/>
    <mergeCell ref="Y133:Y134"/>
    <mergeCell ref="R133:R134"/>
    <mergeCell ref="S133:S134"/>
    <mergeCell ref="T133:T134"/>
    <mergeCell ref="U133:U134"/>
    <mergeCell ref="I128:I130"/>
    <mergeCell ref="J128:J130"/>
    <mergeCell ref="K128:K130"/>
    <mergeCell ref="L128:L130"/>
    <mergeCell ref="M128:M130"/>
    <mergeCell ref="C128:C130"/>
    <mergeCell ref="D128:D130"/>
    <mergeCell ref="F128:F130"/>
    <mergeCell ref="G128:G130"/>
    <mergeCell ref="H128:H130"/>
    <mergeCell ref="AJ128:AJ130"/>
    <mergeCell ref="C133:C134"/>
    <mergeCell ref="D133:D134"/>
    <mergeCell ref="F133:F134"/>
    <mergeCell ref="G133:G134"/>
    <mergeCell ref="H133:H134"/>
    <mergeCell ref="I133:I134"/>
    <mergeCell ref="J133:J134"/>
    <mergeCell ref="K133:K134"/>
    <mergeCell ref="L133:L134"/>
    <mergeCell ref="M133:M134"/>
    <mergeCell ref="N133:N134"/>
    <mergeCell ref="O133:O134"/>
    <mergeCell ref="P133:P134"/>
    <mergeCell ref="Q133:Q134"/>
    <mergeCell ref="AE128:AE130"/>
    <mergeCell ref="AF128:AF130"/>
    <mergeCell ref="AG128:AG130"/>
    <mergeCell ref="AH128:AH130"/>
    <mergeCell ref="AI128:AI130"/>
    <mergeCell ref="W128:W130"/>
    <mergeCell ref="X128:X130"/>
    <mergeCell ref="Y128:Y130"/>
    <mergeCell ref="Z128:Z130"/>
    <mergeCell ref="T128:T130"/>
    <mergeCell ref="U128:U130"/>
    <mergeCell ref="V128:V130"/>
    <mergeCell ref="N128:N130"/>
    <mergeCell ref="O128:O130"/>
    <mergeCell ref="P128:P130"/>
    <mergeCell ref="Q128:Q130"/>
    <mergeCell ref="R128:R130"/>
    <mergeCell ref="V135:V137"/>
    <mergeCell ref="W135:W137"/>
    <mergeCell ref="X135:X137"/>
    <mergeCell ref="Q135:Q137"/>
    <mergeCell ref="R135:R137"/>
    <mergeCell ref="S135:S137"/>
    <mergeCell ref="T135:T137"/>
    <mergeCell ref="AI133:AI134"/>
    <mergeCell ref="AJ133:AJ134"/>
    <mergeCell ref="C135:C137"/>
    <mergeCell ref="D135:D137"/>
    <mergeCell ref="F135:F137"/>
    <mergeCell ref="G135:G137"/>
    <mergeCell ref="H135:H137"/>
    <mergeCell ref="I135:I137"/>
    <mergeCell ref="J135:J137"/>
    <mergeCell ref="K135:K137"/>
    <mergeCell ref="L135:L137"/>
    <mergeCell ref="M135:M137"/>
    <mergeCell ref="N135:N137"/>
    <mergeCell ref="O135:O137"/>
    <mergeCell ref="P135:P137"/>
    <mergeCell ref="AD133:AD134"/>
    <mergeCell ref="AE133:AE134"/>
    <mergeCell ref="AF133:AF134"/>
    <mergeCell ref="AG133:AG134"/>
    <mergeCell ref="AH133:AH134"/>
    <mergeCell ref="Z133:Z134"/>
    <mergeCell ref="AA133:AA134"/>
    <mergeCell ref="AB133:AB134"/>
    <mergeCell ref="AC133:AC134"/>
    <mergeCell ref="V133:V134"/>
    <mergeCell ref="P138:P140"/>
    <mergeCell ref="Q138:Q140"/>
    <mergeCell ref="AD141:AD142"/>
    <mergeCell ref="W141:W142"/>
    <mergeCell ref="X141:X142"/>
    <mergeCell ref="R138:R140"/>
    <mergeCell ref="S138:S140"/>
    <mergeCell ref="AH135:AH137"/>
    <mergeCell ref="AI135:AI137"/>
    <mergeCell ref="AJ135:AJ137"/>
    <mergeCell ref="C138:C140"/>
    <mergeCell ref="D138:D140"/>
    <mergeCell ref="F138:F140"/>
    <mergeCell ref="G138:G140"/>
    <mergeCell ref="H138:H140"/>
    <mergeCell ref="I138:I140"/>
    <mergeCell ref="J138:J140"/>
    <mergeCell ref="K138:K140"/>
    <mergeCell ref="L138:L140"/>
    <mergeCell ref="M138:M140"/>
    <mergeCell ref="N138:N140"/>
    <mergeCell ref="O138:O140"/>
    <mergeCell ref="AD135:AD137"/>
    <mergeCell ref="AE135:AE137"/>
    <mergeCell ref="AF135:AF137"/>
    <mergeCell ref="AG135:AG137"/>
    <mergeCell ref="Y135:Y137"/>
    <mergeCell ref="Z135:Z137"/>
    <mergeCell ref="AA135:AA137"/>
    <mergeCell ref="AB135:AB137"/>
    <mergeCell ref="AC135:AC137"/>
    <mergeCell ref="U135:U137"/>
    <mergeCell ref="AG138:AG140"/>
    <mergeCell ref="AH138:AH140"/>
    <mergeCell ref="AI138:AI140"/>
    <mergeCell ref="AJ138:AJ140"/>
    <mergeCell ref="AC138:AC140"/>
    <mergeCell ref="AD138:AD140"/>
    <mergeCell ref="AE138:AE140"/>
    <mergeCell ref="AF138:AF140"/>
    <mergeCell ref="X138:X140"/>
    <mergeCell ref="Y138:Y140"/>
    <mergeCell ref="Z138:Z140"/>
    <mergeCell ref="AA138:AA140"/>
    <mergeCell ref="AB138:AB140"/>
    <mergeCell ref="T138:T140"/>
    <mergeCell ref="U138:U140"/>
    <mergeCell ref="V138:V140"/>
    <mergeCell ref="W138:W140"/>
    <mergeCell ref="P141:P142"/>
    <mergeCell ref="Q141:Q142"/>
    <mergeCell ref="X143:X145"/>
    <mergeCell ref="Y143:Y145"/>
    <mergeCell ref="R143:R145"/>
    <mergeCell ref="S143:S145"/>
    <mergeCell ref="T143:T145"/>
    <mergeCell ref="U143:U145"/>
    <mergeCell ref="I141:I142"/>
    <mergeCell ref="J141:J142"/>
    <mergeCell ref="K141:K142"/>
    <mergeCell ref="L141:L142"/>
    <mergeCell ref="M141:M142"/>
    <mergeCell ref="C141:C142"/>
    <mergeCell ref="D141:D142"/>
    <mergeCell ref="F141:F142"/>
    <mergeCell ref="G141:G142"/>
    <mergeCell ref="H141:H142"/>
    <mergeCell ref="AJ141:AJ142"/>
    <mergeCell ref="C143:C145"/>
    <mergeCell ref="D143:D145"/>
    <mergeCell ref="F143:F145"/>
    <mergeCell ref="G143:G145"/>
    <mergeCell ref="H143:H145"/>
    <mergeCell ref="I143:I145"/>
    <mergeCell ref="J143:J145"/>
    <mergeCell ref="K143:K145"/>
    <mergeCell ref="L143:L145"/>
    <mergeCell ref="M143:M145"/>
    <mergeCell ref="N143:N145"/>
    <mergeCell ref="O143:O145"/>
    <mergeCell ref="P143:P145"/>
    <mergeCell ref="Q143:Q145"/>
    <mergeCell ref="AE141:AE142"/>
    <mergeCell ref="AF141:AF142"/>
    <mergeCell ref="AG141:AG142"/>
    <mergeCell ref="AH141:AH142"/>
    <mergeCell ref="AI141:AI142"/>
    <mergeCell ref="AA141:AA142"/>
    <mergeCell ref="AB141:AB142"/>
    <mergeCell ref="AC141:AC142"/>
    <mergeCell ref="Y141:Y142"/>
    <mergeCell ref="Z141:Z142"/>
    <mergeCell ref="R141:R142"/>
    <mergeCell ref="S141:S142"/>
    <mergeCell ref="T141:T142"/>
    <mergeCell ref="U141:U142"/>
    <mergeCell ref="V141:V142"/>
    <mergeCell ref="N141:N142"/>
    <mergeCell ref="O141:O142"/>
    <mergeCell ref="AI143:AI145"/>
    <mergeCell ref="AJ143:AJ145"/>
    <mergeCell ref="C146:C148"/>
    <mergeCell ref="D146:D148"/>
    <mergeCell ref="F146:F148"/>
    <mergeCell ref="G146:G148"/>
    <mergeCell ref="H146:H148"/>
    <mergeCell ref="I146:I148"/>
    <mergeCell ref="J146:J148"/>
    <mergeCell ref="K146:K148"/>
    <mergeCell ref="L146:L148"/>
    <mergeCell ref="M146:M148"/>
    <mergeCell ref="N146:N148"/>
    <mergeCell ref="O146:O148"/>
    <mergeCell ref="P146:P148"/>
    <mergeCell ref="AD143:AD145"/>
    <mergeCell ref="AE143:AE145"/>
    <mergeCell ref="AF143:AF145"/>
    <mergeCell ref="AG143:AG145"/>
    <mergeCell ref="AH143:AH145"/>
    <mergeCell ref="Z143:Z145"/>
    <mergeCell ref="AA143:AA145"/>
    <mergeCell ref="AB143:AB145"/>
    <mergeCell ref="AC143:AC145"/>
    <mergeCell ref="V143:V145"/>
    <mergeCell ref="W143:W145"/>
    <mergeCell ref="AH146:AH148"/>
    <mergeCell ref="AI146:AI148"/>
    <mergeCell ref="AJ146:AJ148"/>
    <mergeCell ref="C149:C151"/>
    <mergeCell ref="D149:D151"/>
    <mergeCell ref="F149:F151"/>
    <mergeCell ref="G149:G151"/>
    <mergeCell ref="H149:H151"/>
    <mergeCell ref="I149:I151"/>
    <mergeCell ref="J149:J151"/>
    <mergeCell ref="K149:K151"/>
    <mergeCell ref="L149:L151"/>
    <mergeCell ref="M149:M151"/>
    <mergeCell ref="N149:N151"/>
    <mergeCell ref="O149:O151"/>
    <mergeCell ref="AD146:AD148"/>
    <mergeCell ref="AE146:AE148"/>
    <mergeCell ref="AF146:AF148"/>
    <mergeCell ref="AG146:AG148"/>
    <mergeCell ref="Y146:Y148"/>
    <mergeCell ref="Z146:Z148"/>
    <mergeCell ref="AA146:AA148"/>
    <mergeCell ref="AB146:AB148"/>
    <mergeCell ref="AC146:AC148"/>
    <mergeCell ref="U146:U148"/>
    <mergeCell ref="V146:V148"/>
    <mergeCell ref="W146:W148"/>
    <mergeCell ref="X146:X148"/>
    <mergeCell ref="Q146:Q148"/>
    <mergeCell ref="AG149:AG151"/>
    <mergeCell ref="R146:R148"/>
    <mergeCell ref="S146:S148"/>
    <mergeCell ref="T146:T148"/>
    <mergeCell ref="U157:U158"/>
    <mergeCell ref="AH149:AH151"/>
    <mergeCell ref="AI149:AI151"/>
    <mergeCell ref="AJ149:AJ151"/>
    <mergeCell ref="AC149:AC151"/>
    <mergeCell ref="AD149:AD151"/>
    <mergeCell ref="AE149:AE151"/>
    <mergeCell ref="AF149:AF151"/>
    <mergeCell ref="X149:X151"/>
    <mergeCell ref="Y149:Y151"/>
    <mergeCell ref="Z149:Z151"/>
    <mergeCell ref="AA149:AA151"/>
    <mergeCell ref="AB149:AB151"/>
    <mergeCell ref="T149:T151"/>
    <mergeCell ref="U149:U151"/>
    <mergeCell ref="V149:V151"/>
    <mergeCell ref="W149:W151"/>
    <mergeCell ref="AA152:AA153"/>
    <mergeCell ref="AB152:AB153"/>
    <mergeCell ref="AC152:AC153"/>
    <mergeCell ref="AD152:AD153"/>
    <mergeCell ref="W152:W153"/>
    <mergeCell ref="X152:X153"/>
    <mergeCell ref="Y152:Y153"/>
    <mergeCell ref="Z152:Z153"/>
    <mergeCell ref="AJ152:AJ153"/>
    <mergeCell ref="AH152:AH153"/>
    <mergeCell ref="AI152:AI153"/>
    <mergeCell ref="D157:D158"/>
    <mergeCell ref="F157:F158"/>
    <mergeCell ref="G157:G158"/>
    <mergeCell ref="H157:H158"/>
    <mergeCell ref="I157:I158"/>
    <mergeCell ref="J157:J158"/>
    <mergeCell ref="K157:K158"/>
    <mergeCell ref="L157:L158"/>
    <mergeCell ref="M157:M158"/>
    <mergeCell ref="N157:N158"/>
    <mergeCell ref="O157:O158"/>
    <mergeCell ref="P157:P158"/>
    <mergeCell ref="Q157:Q158"/>
    <mergeCell ref="AE152:AE153"/>
    <mergeCell ref="AF152:AF153"/>
    <mergeCell ref="AG152:AG153"/>
    <mergeCell ref="R152:R153"/>
    <mergeCell ref="S152:S153"/>
    <mergeCell ref="T152:T153"/>
    <mergeCell ref="U152:U153"/>
    <mergeCell ref="V152:V153"/>
    <mergeCell ref="N152:N153"/>
    <mergeCell ref="O152:O153"/>
    <mergeCell ref="P152:P153"/>
    <mergeCell ref="Q152:Q153"/>
    <mergeCell ref="V157:V158"/>
    <mergeCell ref="W157:W158"/>
    <mergeCell ref="X157:X158"/>
    <mergeCell ref="Y157:Y158"/>
    <mergeCell ref="R157:R158"/>
    <mergeCell ref="S157:S158"/>
    <mergeCell ref="T157:T158"/>
    <mergeCell ref="V160:V161"/>
    <mergeCell ref="W160:W161"/>
    <mergeCell ref="X160:X161"/>
    <mergeCell ref="Q160:Q161"/>
    <mergeCell ref="R160:R161"/>
    <mergeCell ref="S160:S161"/>
    <mergeCell ref="T160:T161"/>
    <mergeCell ref="AI157:AI158"/>
    <mergeCell ref="AJ157:AJ158"/>
    <mergeCell ref="C160:C161"/>
    <mergeCell ref="D160:D161"/>
    <mergeCell ref="F160:F161"/>
    <mergeCell ref="G160:G161"/>
    <mergeCell ref="H160:H161"/>
    <mergeCell ref="I160:I161"/>
    <mergeCell ref="J160:J161"/>
    <mergeCell ref="K160:K161"/>
    <mergeCell ref="L160:L161"/>
    <mergeCell ref="M160:M161"/>
    <mergeCell ref="N160:N161"/>
    <mergeCell ref="O160:O161"/>
    <mergeCell ref="P160:P161"/>
    <mergeCell ref="AD157:AD158"/>
    <mergeCell ref="AE157:AE158"/>
    <mergeCell ref="AF157:AF158"/>
    <mergeCell ref="AG157:AG158"/>
    <mergeCell ref="AH157:AH158"/>
    <mergeCell ref="Z157:Z158"/>
    <mergeCell ref="AA157:AA158"/>
    <mergeCell ref="AB157:AB158"/>
    <mergeCell ref="AC157:AC158"/>
    <mergeCell ref="C157:C158"/>
    <mergeCell ref="P162:P164"/>
    <mergeCell ref="Q162:Q164"/>
    <mergeCell ref="AA165:AA167"/>
    <mergeCell ref="AB165:AB167"/>
    <mergeCell ref="AC165:AC167"/>
    <mergeCell ref="R162:R164"/>
    <mergeCell ref="S162:S164"/>
    <mergeCell ref="AH160:AH161"/>
    <mergeCell ref="AI160:AI161"/>
    <mergeCell ref="AJ160:AJ161"/>
    <mergeCell ref="C162:C164"/>
    <mergeCell ref="D162:D164"/>
    <mergeCell ref="F162:F164"/>
    <mergeCell ref="G162:G164"/>
    <mergeCell ref="H162:H164"/>
    <mergeCell ref="I162:I164"/>
    <mergeCell ref="J162:J164"/>
    <mergeCell ref="K162:K164"/>
    <mergeCell ref="L162:L164"/>
    <mergeCell ref="M162:M164"/>
    <mergeCell ref="N162:N164"/>
    <mergeCell ref="O162:O164"/>
    <mergeCell ref="AD160:AD161"/>
    <mergeCell ref="AE160:AE161"/>
    <mergeCell ref="AF160:AF161"/>
    <mergeCell ref="AG160:AG161"/>
    <mergeCell ref="Y160:Y161"/>
    <mergeCell ref="Z160:Z161"/>
    <mergeCell ref="AA160:AA161"/>
    <mergeCell ref="AB160:AB161"/>
    <mergeCell ref="AC160:AC161"/>
    <mergeCell ref="U160:U161"/>
    <mergeCell ref="AG162:AG164"/>
    <mergeCell ref="AH162:AH164"/>
    <mergeCell ref="AI162:AI164"/>
    <mergeCell ref="AJ162:AJ164"/>
    <mergeCell ref="AC162:AC164"/>
    <mergeCell ref="AD162:AD164"/>
    <mergeCell ref="AE162:AE164"/>
    <mergeCell ref="AF162:AF164"/>
    <mergeCell ref="X162:X164"/>
    <mergeCell ref="Y162:Y164"/>
    <mergeCell ref="Z162:Z164"/>
    <mergeCell ref="AA162:AA164"/>
    <mergeCell ref="AB162:AB164"/>
    <mergeCell ref="T162:T164"/>
    <mergeCell ref="U162:U164"/>
    <mergeCell ref="V162:V164"/>
    <mergeCell ref="W162:W164"/>
    <mergeCell ref="P165:P167"/>
    <mergeCell ref="Q165:Q167"/>
    <mergeCell ref="V168:V169"/>
    <mergeCell ref="W168:W169"/>
    <mergeCell ref="X168:X169"/>
    <mergeCell ref="Y168:Y169"/>
    <mergeCell ref="R168:R169"/>
    <mergeCell ref="S168:S169"/>
    <mergeCell ref="T168:T169"/>
    <mergeCell ref="U168:U169"/>
    <mergeCell ref="I165:I167"/>
    <mergeCell ref="J165:J167"/>
    <mergeCell ref="K165:K167"/>
    <mergeCell ref="L165:L167"/>
    <mergeCell ref="M165:M167"/>
    <mergeCell ref="C165:C167"/>
    <mergeCell ref="D165:D167"/>
    <mergeCell ref="F165:F167"/>
    <mergeCell ref="G165:G167"/>
    <mergeCell ref="H165:H167"/>
    <mergeCell ref="AJ165:AJ167"/>
    <mergeCell ref="C168:C169"/>
    <mergeCell ref="D168:D169"/>
    <mergeCell ref="F168:F169"/>
    <mergeCell ref="G168:G169"/>
    <mergeCell ref="H168:H169"/>
    <mergeCell ref="I168:I169"/>
    <mergeCell ref="J168:J169"/>
    <mergeCell ref="K168:K169"/>
    <mergeCell ref="L168:L169"/>
    <mergeCell ref="M168:M169"/>
    <mergeCell ref="N168:N169"/>
    <mergeCell ref="O168:O169"/>
    <mergeCell ref="P168:P169"/>
    <mergeCell ref="Q168:Q169"/>
    <mergeCell ref="AE165:AE167"/>
    <mergeCell ref="AF165:AF167"/>
    <mergeCell ref="AG165:AG167"/>
    <mergeCell ref="AH165:AH167"/>
    <mergeCell ref="AI165:AI167"/>
    <mergeCell ref="AD165:AD167"/>
    <mergeCell ref="W165:W167"/>
    <mergeCell ref="X165:X167"/>
    <mergeCell ref="Y165:Y167"/>
    <mergeCell ref="Z165:Z167"/>
    <mergeCell ref="R165:R167"/>
    <mergeCell ref="S165:S167"/>
    <mergeCell ref="T165:T167"/>
    <mergeCell ref="U165:U167"/>
    <mergeCell ref="V165:V167"/>
    <mergeCell ref="N165:N167"/>
    <mergeCell ref="O165:O167"/>
    <mergeCell ref="V170:V171"/>
    <mergeCell ref="W170:W171"/>
    <mergeCell ref="X170:X171"/>
    <mergeCell ref="Q170:Q171"/>
    <mergeCell ref="R170:R171"/>
    <mergeCell ref="S170:S171"/>
    <mergeCell ref="T170:T171"/>
    <mergeCell ref="AI168:AI169"/>
    <mergeCell ref="AJ168:AJ169"/>
    <mergeCell ref="C170:C171"/>
    <mergeCell ref="D170:D171"/>
    <mergeCell ref="F170:F171"/>
    <mergeCell ref="G170:G171"/>
    <mergeCell ref="H170:H171"/>
    <mergeCell ref="I170:I171"/>
    <mergeCell ref="J170:J171"/>
    <mergeCell ref="K170:K171"/>
    <mergeCell ref="L170:L171"/>
    <mergeCell ref="M170:M171"/>
    <mergeCell ref="N170:N171"/>
    <mergeCell ref="O170:O171"/>
    <mergeCell ref="P170:P171"/>
    <mergeCell ref="AD168:AD169"/>
    <mergeCell ref="AE168:AE169"/>
    <mergeCell ref="AF168:AF169"/>
    <mergeCell ref="AG168:AG169"/>
    <mergeCell ref="AH168:AH169"/>
    <mergeCell ref="Z168:Z169"/>
    <mergeCell ref="AA168:AA169"/>
    <mergeCell ref="AB168:AB169"/>
    <mergeCell ref="AC168:AC169"/>
    <mergeCell ref="P173:P175"/>
    <mergeCell ref="Q173:Q175"/>
    <mergeCell ref="AD176:AD178"/>
    <mergeCell ref="W176:W178"/>
    <mergeCell ref="X176:X178"/>
    <mergeCell ref="R173:R175"/>
    <mergeCell ref="S173:S175"/>
    <mergeCell ref="AH170:AH171"/>
    <mergeCell ref="AI170:AI171"/>
    <mergeCell ref="AJ170:AJ171"/>
    <mergeCell ref="C173:C175"/>
    <mergeCell ref="D173:D175"/>
    <mergeCell ref="F173:F175"/>
    <mergeCell ref="G173:G175"/>
    <mergeCell ref="H173:H175"/>
    <mergeCell ref="I173:I175"/>
    <mergeCell ref="J173:J175"/>
    <mergeCell ref="K173:K175"/>
    <mergeCell ref="L173:L175"/>
    <mergeCell ref="M173:M175"/>
    <mergeCell ref="N173:N175"/>
    <mergeCell ref="O173:O175"/>
    <mergeCell ref="AD170:AD171"/>
    <mergeCell ref="AE170:AE171"/>
    <mergeCell ref="AF170:AF171"/>
    <mergeCell ref="AG170:AG171"/>
    <mergeCell ref="Y170:Y171"/>
    <mergeCell ref="Z170:Z171"/>
    <mergeCell ref="AA170:AA171"/>
    <mergeCell ref="AB170:AB171"/>
    <mergeCell ref="AC170:AC171"/>
    <mergeCell ref="U170:U171"/>
    <mergeCell ref="AG173:AG175"/>
    <mergeCell ref="AH173:AH175"/>
    <mergeCell ref="AI173:AI175"/>
    <mergeCell ref="AJ173:AJ175"/>
    <mergeCell ref="AC173:AC175"/>
    <mergeCell ref="AD173:AD175"/>
    <mergeCell ref="AE173:AE175"/>
    <mergeCell ref="AF173:AF175"/>
    <mergeCell ref="X173:X175"/>
    <mergeCell ref="Y173:Y175"/>
    <mergeCell ref="Z173:Z175"/>
    <mergeCell ref="AA173:AA175"/>
    <mergeCell ref="AB173:AB175"/>
    <mergeCell ref="T173:T175"/>
    <mergeCell ref="U173:U175"/>
    <mergeCell ref="V173:V175"/>
    <mergeCell ref="W173:W175"/>
    <mergeCell ref="P176:P178"/>
    <mergeCell ref="Q176:Q178"/>
    <mergeCell ref="X179:X181"/>
    <mergeCell ref="Y179:Y181"/>
    <mergeCell ref="R179:R181"/>
    <mergeCell ref="S179:S181"/>
    <mergeCell ref="T179:T181"/>
    <mergeCell ref="U179:U181"/>
    <mergeCell ref="I176:I178"/>
    <mergeCell ref="J176:J178"/>
    <mergeCell ref="K176:K178"/>
    <mergeCell ref="L176:L178"/>
    <mergeCell ref="M176:M178"/>
    <mergeCell ref="C176:C178"/>
    <mergeCell ref="D176:D178"/>
    <mergeCell ref="F176:F178"/>
    <mergeCell ref="G176:G178"/>
    <mergeCell ref="H176:H178"/>
    <mergeCell ref="AJ176:AJ178"/>
    <mergeCell ref="C179:C181"/>
    <mergeCell ref="D179:D181"/>
    <mergeCell ref="F179:F181"/>
    <mergeCell ref="G179:G181"/>
    <mergeCell ref="H179:H181"/>
    <mergeCell ref="I179:I181"/>
    <mergeCell ref="J179:J181"/>
    <mergeCell ref="K179:K181"/>
    <mergeCell ref="L179:L181"/>
    <mergeCell ref="M179:M181"/>
    <mergeCell ref="N179:N181"/>
    <mergeCell ref="O179:O181"/>
    <mergeCell ref="P179:P181"/>
    <mergeCell ref="Q179:Q181"/>
    <mergeCell ref="AE176:AE178"/>
    <mergeCell ref="AF176:AF178"/>
    <mergeCell ref="AG176:AG178"/>
    <mergeCell ref="AH176:AH178"/>
    <mergeCell ref="AI176:AI178"/>
    <mergeCell ref="AA176:AA178"/>
    <mergeCell ref="AB176:AB178"/>
    <mergeCell ref="AC176:AC178"/>
    <mergeCell ref="Y176:Y178"/>
    <mergeCell ref="Z176:Z178"/>
    <mergeCell ref="R176:R178"/>
    <mergeCell ref="S176:S178"/>
    <mergeCell ref="T176:T178"/>
    <mergeCell ref="U176:U178"/>
    <mergeCell ref="V176:V178"/>
    <mergeCell ref="N176:N178"/>
    <mergeCell ref="O176:O178"/>
    <mergeCell ref="AI179:AI181"/>
    <mergeCell ref="AJ179:AJ181"/>
    <mergeCell ref="C182:C183"/>
    <mergeCell ref="D182:D183"/>
    <mergeCell ref="F182:F183"/>
    <mergeCell ref="G182:G183"/>
    <mergeCell ref="H182:H183"/>
    <mergeCell ref="I182:I183"/>
    <mergeCell ref="J182:J183"/>
    <mergeCell ref="K182:K183"/>
    <mergeCell ref="L182:L183"/>
    <mergeCell ref="M182:M183"/>
    <mergeCell ref="N182:N183"/>
    <mergeCell ref="O182:O183"/>
    <mergeCell ref="P182:P183"/>
    <mergeCell ref="AD179:AD181"/>
    <mergeCell ref="AE179:AE181"/>
    <mergeCell ref="AF179:AF181"/>
    <mergeCell ref="AG179:AG181"/>
    <mergeCell ref="AH179:AH181"/>
    <mergeCell ref="Z179:Z181"/>
    <mergeCell ref="AA179:AA181"/>
    <mergeCell ref="AB179:AB181"/>
    <mergeCell ref="AC179:AC181"/>
    <mergeCell ref="V179:V181"/>
    <mergeCell ref="W179:W181"/>
    <mergeCell ref="AH182:AH183"/>
    <mergeCell ref="AI182:AI183"/>
    <mergeCell ref="AJ182:AJ183"/>
    <mergeCell ref="C184:C185"/>
    <mergeCell ref="D184:D185"/>
    <mergeCell ref="F184:F185"/>
    <mergeCell ref="G184:G185"/>
    <mergeCell ref="H184:H185"/>
    <mergeCell ref="I184:I185"/>
    <mergeCell ref="J184:J185"/>
    <mergeCell ref="K184:K185"/>
    <mergeCell ref="L184:L185"/>
    <mergeCell ref="M184:M185"/>
    <mergeCell ref="N184:N185"/>
    <mergeCell ref="O184:O185"/>
    <mergeCell ref="AD182:AD183"/>
    <mergeCell ref="AE182:AE183"/>
    <mergeCell ref="AF182:AF183"/>
    <mergeCell ref="AG182:AG183"/>
    <mergeCell ref="Y182:Y183"/>
    <mergeCell ref="Z182:Z183"/>
    <mergeCell ref="AA182:AA183"/>
    <mergeCell ref="AB182:AB183"/>
    <mergeCell ref="AC182:AC183"/>
    <mergeCell ref="U182:U183"/>
    <mergeCell ref="V182:V183"/>
    <mergeCell ref="W182:W183"/>
    <mergeCell ref="X182:X183"/>
    <mergeCell ref="Q182:Q183"/>
    <mergeCell ref="R182:R183"/>
    <mergeCell ref="S182:S183"/>
    <mergeCell ref="T182:T183"/>
    <mergeCell ref="AI184:AI185"/>
    <mergeCell ref="AJ184:AJ185"/>
    <mergeCell ref="AC184:AC185"/>
    <mergeCell ref="AD184:AD185"/>
    <mergeCell ref="AE184:AE185"/>
    <mergeCell ref="AF184:AF185"/>
    <mergeCell ref="X184:X185"/>
    <mergeCell ref="Y184:Y185"/>
    <mergeCell ref="Z184:Z185"/>
    <mergeCell ref="AA184:AA185"/>
    <mergeCell ref="AB184:AB185"/>
    <mergeCell ref="T184:T185"/>
    <mergeCell ref="U184:U185"/>
    <mergeCell ref="V184:V185"/>
    <mergeCell ref="W184:W185"/>
    <mergeCell ref="I188:I189"/>
    <mergeCell ref="J188:J189"/>
    <mergeCell ref="K188:K189"/>
    <mergeCell ref="L188:L189"/>
    <mergeCell ref="M188:M189"/>
    <mergeCell ref="AI188:AI189"/>
    <mergeCell ref="G188:G189"/>
    <mergeCell ref="H188:H189"/>
    <mergeCell ref="AG184:AG185"/>
    <mergeCell ref="AH184:AH185"/>
    <mergeCell ref="P184:P185"/>
    <mergeCell ref="Q184:Q185"/>
    <mergeCell ref="R184:R185"/>
    <mergeCell ref="S184:S185"/>
    <mergeCell ref="AH188:AH189"/>
    <mergeCell ref="X188:X189"/>
    <mergeCell ref="Y188:Y189"/>
    <mergeCell ref="Z188:Z189"/>
    <mergeCell ref="R188:R189"/>
    <mergeCell ref="S188:S189"/>
    <mergeCell ref="T188:T189"/>
    <mergeCell ref="U188:U189"/>
    <mergeCell ref="V188:V189"/>
    <mergeCell ref="AA188:AA189"/>
    <mergeCell ref="AB188:AB189"/>
    <mergeCell ref="AC188:AC189"/>
    <mergeCell ref="AD188:AD189"/>
    <mergeCell ref="W188:W189"/>
    <mergeCell ref="W190:W191"/>
    <mergeCell ref="X190:X191"/>
    <mergeCell ref="Y190:Y191"/>
    <mergeCell ref="N188:N189"/>
    <mergeCell ref="O188:O189"/>
    <mergeCell ref="P188:P189"/>
    <mergeCell ref="Q188:Q189"/>
    <mergeCell ref="R190:R191"/>
    <mergeCell ref="S190:S191"/>
    <mergeCell ref="T190:T191"/>
    <mergeCell ref="U190:U191"/>
    <mergeCell ref="AJ188:AJ189"/>
    <mergeCell ref="C190:C191"/>
    <mergeCell ref="D190:D191"/>
    <mergeCell ref="F190:F191"/>
    <mergeCell ref="G190:G191"/>
    <mergeCell ref="H190:H191"/>
    <mergeCell ref="I190:I191"/>
    <mergeCell ref="J190:J191"/>
    <mergeCell ref="K190:K191"/>
    <mergeCell ref="L190:L191"/>
    <mergeCell ref="M190:M191"/>
    <mergeCell ref="N190:N191"/>
    <mergeCell ref="O190:O191"/>
    <mergeCell ref="P190:P191"/>
    <mergeCell ref="Q190:Q191"/>
    <mergeCell ref="AE188:AE189"/>
    <mergeCell ref="AF188:AF189"/>
    <mergeCell ref="AG188:AG189"/>
    <mergeCell ref="C188:C189"/>
    <mergeCell ref="D188:D189"/>
    <mergeCell ref="F188:F189"/>
    <mergeCell ref="V192:V194"/>
    <mergeCell ref="W192:W194"/>
    <mergeCell ref="X192:X194"/>
    <mergeCell ref="Q192:Q194"/>
    <mergeCell ref="R192:R194"/>
    <mergeCell ref="S192:S194"/>
    <mergeCell ref="T192:T194"/>
    <mergeCell ref="AI190:AI191"/>
    <mergeCell ref="AJ190:AJ191"/>
    <mergeCell ref="C192:C194"/>
    <mergeCell ref="D192:D194"/>
    <mergeCell ref="F192:F194"/>
    <mergeCell ref="G192:G194"/>
    <mergeCell ref="H192:H194"/>
    <mergeCell ref="I192:I194"/>
    <mergeCell ref="J192:J194"/>
    <mergeCell ref="K192:K194"/>
    <mergeCell ref="L192:L194"/>
    <mergeCell ref="M192:M194"/>
    <mergeCell ref="N192:N194"/>
    <mergeCell ref="O192:O194"/>
    <mergeCell ref="P192:P194"/>
    <mergeCell ref="AD190:AD191"/>
    <mergeCell ref="AE190:AE191"/>
    <mergeCell ref="AF190:AF191"/>
    <mergeCell ref="AG190:AG191"/>
    <mergeCell ref="AH190:AH191"/>
    <mergeCell ref="Z190:Z191"/>
    <mergeCell ref="AA190:AA191"/>
    <mergeCell ref="AB190:AB191"/>
    <mergeCell ref="AC190:AC191"/>
    <mergeCell ref="V190:V191"/>
    <mergeCell ref="P197:P199"/>
    <mergeCell ref="Q197:Q199"/>
    <mergeCell ref="R197:R199"/>
    <mergeCell ref="S197:S199"/>
    <mergeCell ref="AH192:AH194"/>
    <mergeCell ref="AI192:AI194"/>
    <mergeCell ref="AJ192:AJ194"/>
    <mergeCell ref="C197:C199"/>
    <mergeCell ref="D197:D199"/>
    <mergeCell ref="F197:F199"/>
    <mergeCell ref="G197:G199"/>
    <mergeCell ref="H197:H199"/>
    <mergeCell ref="I197:I199"/>
    <mergeCell ref="J197:J199"/>
    <mergeCell ref="K197:K199"/>
    <mergeCell ref="L197:L199"/>
    <mergeCell ref="M197:M199"/>
    <mergeCell ref="N197:N199"/>
    <mergeCell ref="O197:O199"/>
    <mergeCell ref="AD192:AD194"/>
    <mergeCell ref="AE192:AE194"/>
    <mergeCell ref="AF192:AF194"/>
    <mergeCell ref="AG192:AG194"/>
    <mergeCell ref="Y192:Y194"/>
    <mergeCell ref="Z192:Z194"/>
    <mergeCell ref="AA192:AA194"/>
    <mergeCell ref="AB192:AB194"/>
    <mergeCell ref="AC192:AC194"/>
    <mergeCell ref="U192:U194"/>
    <mergeCell ref="AG197:AG199"/>
    <mergeCell ref="AH197:AH199"/>
    <mergeCell ref="AI197:AI199"/>
    <mergeCell ref="AJ197:AJ199"/>
    <mergeCell ref="AC197:AC199"/>
    <mergeCell ref="AD197:AD199"/>
    <mergeCell ref="AE197:AE199"/>
    <mergeCell ref="AF197:AF199"/>
    <mergeCell ref="X197:X199"/>
    <mergeCell ref="Y197:Y199"/>
    <mergeCell ref="Z197:Z199"/>
    <mergeCell ref="AA197:AA199"/>
    <mergeCell ref="AB197:AB199"/>
    <mergeCell ref="T197:T199"/>
    <mergeCell ref="U197:U199"/>
    <mergeCell ref="V197:V199"/>
    <mergeCell ref="W197:W199"/>
    <mergeCell ref="S200:S201"/>
    <mergeCell ref="T200:T201"/>
    <mergeCell ref="U200:U201"/>
    <mergeCell ref="V200:V201"/>
    <mergeCell ref="AH200:AH201"/>
    <mergeCell ref="AI200:AI201"/>
    <mergeCell ref="AA200:AA201"/>
    <mergeCell ref="AB200:AB201"/>
    <mergeCell ref="AC200:AC201"/>
    <mergeCell ref="AD200:AD201"/>
    <mergeCell ref="W200:W201"/>
    <mergeCell ref="X200:X201"/>
    <mergeCell ref="Y200:Y201"/>
    <mergeCell ref="Z200:Z201"/>
    <mergeCell ref="N200:N201"/>
    <mergeCell ref="O200:O201"/>
    <mergeCell ref="P200:P201"/>
    <mergeCell ref="Q200:Q201"/>
    <mergeCell ref="I200:I201"/>
    <mergeCell ref="J200:J201"/>
    <mergeCell ref="K200:K201"/>
    <mergeCell ref="L200:L201"/>
    <mergeCell ref="M200:M201"/>
    <mergeCell ref="C200:C201"/>
    <mergeCell ref="D200:D201"/>
    <mergeCell ref="F200:F201"/>
    <mergeCell ref="G200:G201"/>
    <mergeCell ref="H200:H201"/>
    <mergeCell ref="AJ200:AJ201"/>
    <mergeCell ref="C202:C203"/>
    <mergeCell ref="D202:D203"/>
    <mergeCell ref="F202:F204"/>
    <mergeCell ref="G202:G203"/>
    <mergeCell ref="H202:H203"/>
    <mergeCell ref="I202:I203"/>
    <mergeCell ref="J202:J203"/>
    <mergeCell ref="K202:K203"/>
    <mergeCell ref="L202:L203"/>
    <mergeCell ref="M202:M203"/>
    <mergeCell ref="N202:N203"/>
    <mergeCell ref="O202:O203"/>
    <mergeCell ref="P202:P203"/>
    <mergeCell ref="Q202:Q203"/>
    <mergeCell ref="AE200:AE201"/>
    <mergeCell ref="AF200:AF201"/>
    <mergeCell ref="AG200:AG201"/>
    <mergeCell ref="R200:R201"/>
    <mergeCell ref="AG202:AG203"/>
    <mergeCell ref="AH202:AH203"/>
    <mergeCell ref="Z202:Z203"/>
    <mergeCell ref="AA202:AA203"/>
    <mergeCell ref="AB202:AB203"/>
    <mergeCell ref="AC202:AC203"/>
    <mergeCell ref="V202:V203"/>
    <mergeCell ref="W202:W203"/>
    <mergeCell ref="X202:X203"/>
    <mergeCell ref="Y202:Y203"/>
    <mergeCell ref="R202:R203"/>
    <mergeCell ref="S202:S203"/>
    <mergeCell ref="T202:T203"/>
    <mergeCell ref="U202:U203"/>
    <mergeCell ref="AB204:AB205"/>
    <mergeCell ref="AC204:AC205"/>
    <mergeCell ref="V204:V205"/>
    <mergeCell ref="W204:W205"/>
    <mergeCell ref="X204:X205"/>
    <mergeCell ref="Y204:Y205"/>
    <mergeCell ref="R204:R205"/>
    <mergeCell ref="S204:S205"/>
    <mergeCell ref="T204:T205"/>
    <mergeCell ref="U204:U205"/>
    <mergeCell ref="AI202:AI203"/>
    <mergeCell ref="AJ202:AJ203"/>
    <mergeCell ref="C204:C205"/>
    <mergeCell ref="D204:D205"/>
    <mergeCell ref="G204:G205"/>
    <mergeCell ref="H204:H205"/>
    <mergeCell ref="I204:I205"/>
    <mergeCell ref="J204:J205"/>
    <mergeCell ref="K204:K205"/>
    <mergeCell ref="L204:L205"/>
    <mergeCell ref="M204:M205"/>
    <mergeCell ref="N204:N205"/>
    <mergeCell ref="O204:O205"/>
    <mergeCell ref="P204:P205"/>
    <mergeCell ref="Q204:Q205"/>
    <mergeCell ref="AD202:AD203"/>
    <mergeCell ref="AE202:AE203"/>
    <mergeCell ref="AF202:AF203"/>
    <mergeCell ref="V206:V207"/>
    <mergeCell ref="W206:W207"/>
    <mergeCell ref="X206:X207"/>
    <mergeCell ref="Q206:Q207"/>
    <mergeCell ref="R206:R207"/>
    <mergeCell ref="S206:S207"/>
    <mergeCell ref="T206:T207"/>
    <mergeCell ref="AI204:AI205"/>
    <mergeCell ref="AJ204:AJ205"/>
    <mergeCell ref="F205:F207"/>
    <mergeCell ref="C206:C207"/>
    <mergeCell ref="D206:D207"/>
    <mergeCell ref="G206:G207"/>
    <mergeCell ref="H206:H207"/>
    <mergeCell ref="I206:I207"/>
    <mergeCell ref="J206:J207"/>
    <mergeCell ref="K206:K207"/>
    <mergeCell ref="L206:L207"/>
    <mergeCell ref="M206:M207"/>
    <mergeCell ref="N206:N207"/>
    <mergeCell ref="O206:O207"/>
    <mergeCell ref="P206:P207"/>
    <mergeCell ref="AD204:AD205"/>
    <mergeCell ref="AE204:AE205"/>
    <mergeCell ref="AF204:AF205"/>
    <mergeCell ref="AG204:AG205"/>
    <mergeCell ref="AH204:AH205"/>
    <mergeCell ref="Z204:Z205"/>
    <mergeCell ref="AA204:AA205"/>
    <mergeCell ref="P208:P209"/>
    <mergeCell ref="Q208:Q209"/>
    <mergeCell ref="R208:R209"/>
    <mergeCell ref="S208:S209"/>
    <mergeCell ref="AH206:AH207"/>
    <mergeCell ref="AI206:AI207"/>
    <mergeCell ref="AJ206:AJ207"/>
    <mergeCell ref="C208:C209"/>
    <mergeCell ref="D208:D209"/>
    <mergeCell ref="F208:F210"/>
    <mergeCell ref="G208:G209"/>
    <mergeCell ref="H208:H209"/>
    <mergeCell ref="I208:I209"/>
    <mergeCell ref="J208:J209"/>
    <mergeCell ref="K208:K209"/>
    <mergeCell ref="L208:L209"/>
    <mergeCell ref="M208:M209"/>
    <mergeCell ref="N208:N209"/>
    <mergeCell ref="O208:O209"/>
    <mergeCell ref="AD206:AD207"/>
    <mergeCell ref="AE206:AE207"/>
    <mergeCell ref="AF206:AF207"/>
    <mergeCell ref="AG206:AG207"/>
    <mergeCell ref="Y206:Y207"/>
    <mergeCell ref="Z206:Z207"/>
    <mergeCell ref="AA206:AA207"/>
    <mergeCell ref="AB206:AB207"/>
    <mergeCell ref="AC206:AC207"/>
    <mergeCell ref="U206:U207"/>
    <mergeCell ref="AG208:AG209"/>
    <mergeCell ref="AH208:AH209"/>
    <mergeCell ref="AI208:AI209"/>
    <mergeCell ref="AG210:AG211"/>
    <mergeCell ref="AH210:AH211"/>
    <mergeCell ref="AJ208:AJ209"/>
    <mergeCell ref="AC208:AC209"/>
    <mergeCell ref="AD208:AD209"/>
    <mergeCell ref="AE208:AE209"/>
    <mergeCell ref="AF208:AF209"/>
    <mergeCell ref="X208:X209"/>
    <mergeCell ref="Y208:Y209"/>
    <mergeCell ref="Z208:Z209"/>
    <mergeCell ref="AA208:AA209"/>
    <mergeCell ref="AB208:AB209"/>
    <mergeCell ref="T208:T209"/>
    <mergeCell ref="U208:U209"/>
    <mergeCell ref="V208:V209"/>
    <mergeCell ref="W208:W209"/>
    <mergeCell ref="T210:T211"/>
    <mergeCell ref="U210:U211"/>
    <mergeCell ref="V210:V211"/>
    <mergeCell ref="W210:W211"/>
    <mergeCell ref="AI210:AI211"/>
    <mergeCell ref="AB210:AB211"/>
    <mergeCell ref="AC210:AC211"/>
    <mergeCell ref="AD210:AD211"/>
    <mergeCell ref="AE210:AE211"/>
    <mergeCell ref="X210:X211"/>
    <mergeCell ref="Y210:Y211"/>
    <mergeCell ref="Z210:Z211"/>
    <mergeCell ref="AA210:AA211"/>
    <mergeCell ref="U212:U213"/>
    <mergeCell ref="V212:V213"/>
    <mergeCell ref="O210:O211"/>
    <mergeCell ref="P210:P211"/>
    <mergeCell ref="Q210:Q211"/>
    <mergeCell ref="R210:R211"/>
    <mergeCell ref="J210:J211"/>
    <mergeCell ref="K210:K211"/>
    <mergeCell ref="L210:L211"/>
    <mergeCell ref="M210:M211"/>
    <mergeCell ref="N210:N211"/>
    <mergeCell ref="C210:C211"/>
    <mergeCell ref="D210:D211"/>
    <mergeCell ref="G210:G211"/>
    <mergeCell ref="H210:H211"/>
    <mergeCell ref="I210:I211"/>
    <mergeCell ref="AJ210:AJ211"/>
    <mergeCell ref="F211:F213"/>
    <mergeCell ref="C212:C213"/>
    <mergeCell ref="D212:D213"/>
    <mergeCell ref="G212:G213"/>
    <mergeCell ref="H212:H213"/>
    <mergeCell ref="I212:I213"/>
    <mergeCell ref="J212:J213"/>
    <mergeCell ref="K212:K213"/>
    <mergeCell ref="L212:L213"/>
    <mergeCell ref="M212:M213"/>
    <mergeCell ref="N212:N213"/>
    <mergeCell ref="O212:O213"/>
    <mergeCell ref="P212:P213"/>
    <mergeCell ref="Q212:Q213"/>
    <mergeCell ref="AF210:AF211"/>
    <mergeCell ref="AJ212:AJ213"/>
    <mergeCell ref="AE212:AE213"/>
    <mergeCell ref="AF212:AF213"/>
    <mergeCell ref="I152:I153"/>
    <mergeCell ref="J152:J153"/>
    <mergeCell ref="K152:K153"/>
    <mergeCell ref="L152:L153"/>
    <mergeCell ref="M152:M153"/>
    <mergeCell ref="C152:C153"/>
    <mergeCell ref="D152:D153"/>
    <mergeCell ref="F152:F153"/>
    <mergeCell ref="G152:G153"/>
    <mergeCell ref="H152:H153"/>
    <mergeCell ref="P149:P151"/>
    <mergeCell ref="Q149:Q151"/>
    <mergeCell ref="R149:R151"/>
    <mergeCell ref="S149:S151"/>
    <mergeCell ref="S210:S211"/>
    <mergeCell ref="AG212:AG213"/>
    <mergeCell ref="AH212:AH213"/>
    <mergeCell ref="AI212:AI213"/>
    <mergeCell ref="AA212:AA213"/>
    <mergeCell ref="AB212:AB213"/>
    <mergeCell ref="AC212:AC213"/>
    <mergeCell ref="AD212:AD213"/>
    <mergeCell ref="W212:W213"/>
    <mergeCell ref="X212:X213"/>
    <mergeCell ref="Y212:Y213"/>
    <mergeCell ref="Z212:Z213"/>
    <mergeCell ref="R212:R213"/>
    <mergeCell ref="S212:S213"/>
    <mergeCell ref="T212:T213"/>
  </mergeCells>
  <pageMargins left="0.7" right="0.28000000000000003" top="0.49" bottom="0.55000000000000004" header="0.3" footer="0.3"/>
  <pageSetup paperSize="5" scale="33" fitToHeight="4" orientation="landscape" verticalDpi="0" r:id="rId1"/>
  <headerFooter>
    <oddFooter>&amp;C&amp;16Page &amp;P of &amp;N</oddFooter>
  </headerFooter>
  <rowBreaks count="8" manualBreakCount="8">
    <brk id="20" max="16383" man="1"/>
    <brk id="54" max="16383" man="1"/>
    <brk id="75" max="16383" man="1"/>
    <brk id="99" max="16383" man="1"/>
    <brk id="131" max="16383" man="1"/>
    <brk id="155" max="16383" man="1"/>
    <brk id="189" max="16383" man="1"/>
    <brk id="195" max="16383" man="1"/>
  </rowBreaks>
</worksheet>
</file>

<file path=xl/worksheets/sheet3.xml><?xml version="1.0" encoding="utf-8"?>
<worksheet xmlns="http://schemas.openxmlformats.org/spreadsheetml/2006/main" xmlns:r="http://schemas.openxmlformats.org/officeDocument/2006/relationships">
  <sheetPr>
    <tabColor theme="5" tint="0.59999389629810485"/>
  </sheetPr>
  <dimension ref="A1:AI152"/>
  <sheetViews>
    <sheetView tabSelected="1" view="pageBreakPreview" zoomScale="60" zoomScaleNormal="40" workbookViewId="0">
      <pane ySplit="5" topLeftCell="A6" activePane="bottomLeft" state="frozen"/>
      <selection pane="bottomLeft" sqref="A1:XFD1048576"/>
    </sheetView>
  </sheetViews>
  <sheetFormatPr defaultRowHeight="15"/>
  <cols>
    <col min="1" max="1" width="12.28515625" style="59" customWidth="1"/>
    <col min="2" max="2" width="6.85546875" style="59" customWidth="1"/>
    <col min="3" max="3" width="12.42578125" style="107" customWidth="1"/>
    <col min="4" max="4" width="45.28515625" style="125" customWidth="1"/>
    <col min="5" max="5" width="34.7109375" style="107" customWidth="1"/>
    <col min="6" max="6" width="14.5703125" style="59" customWidth="1"/>
    <col min="7" max="8" width="16.140625" style="59" customWidth="1"/>
    <col min="9" max="9" width="16.42578125" style="59" customWidth="1"/>
    <col min="10" max="10" width="13.85546875" style="107" customWidth="1"/>
    <col min="11" max="11" width="16.28515625" style="107" customWidth="1"/>
    <col min="12" max="35" width="10.85546875" style="59" customWidth="1"/>
    <col min="36" max="16384" width="9.140625" style="59"/>
  </cols>
  <sheetData>
    <row r="1" spans="1:35" s="53" customFormat="1" ht="25.5">
      <c r="B1" s="45" t="s">
        <v>0</v>
      </c>
      <c r="C1" s="13"/>
      <c r="D1" s="119"/>
      <c r="E1" s="13"/>
      <c r="F1" s="1"/>
      <c r="G1" s="1"/>
      <c r="H1" s="1"/>
      <c r="I1" s="1"/>
      <c r="J1" s="13"/>
      <c r="K1" s="13"/>
      <c r="L1" s="1"/>
      <c r="M1" s="1"/>
      <c r="N1" s="1"/>
      <c r="O1" s="1"/>
      <c r="P1" s="1"/>
      <c r="Q1" s="1"/>
      <c r="R1" s="1"/>
      <c r="S1" s="1"/>
      <c r="T1" s="1"/>
      <c r="U1" s="1"/>
      <c r="V1" s="1"/>
      <c r="W1" s="1"/>
      <c r="X1" s="1"/>
      <c r="Y1" s="1"/>
      <c r="Z1" s="1"/>
      <c r="AA1" s="1"/>
      <c r="AB1" s="1"/>
      <c r="AC1" s="1"/>
      <c r="AD1" s="1"/>
      <c r="AE1" s="1"/>
      <c r="AF1" s="1"/>
      <c r="AG1" s="1"/>
      <c r="AH1" s="1"/>
      <c r="AI1" s="1"/>
    </row>
    <row r="2" spans="1:35" s="53" customFormat="1" ht="25.5">
      <c r="B2" s="46" t="s">
        <v>1</v>
      </c>
      <c r="C2" s="3"/>
      <c r="D2" s="120"/>
      <c r="E2" s="3"/>
      <c r="F2" s="2"/>
      <c r="G2" s="2"/>
      <c r="H2" s="2"/>
      <c r="I2" s="2"/>
      <c r="J2" s="3"/>
      <c r="K2" s="3"/>
      <c r="L2" s="2"/>
      <c r="M2" s="2"/>
      <c r="N2" s="2"/>
      <c r="O2" s="2"/>
      <c r="P2" s="2"/>
      <c r="Q2" s="2"/>
      <c r="R2" s="2"/>
      <c r="S2" s="2"/>
      <c r="T2" s="2"/>
      <c r="U2" s="2"/>
      <c r="V2" s="2"/>
      <c r="W2" s="2"/>
      <c r="X2" s="2"/>
      <c r="Y2" s="2"/>
      <c r="Z2" s="2"/>
      <c r="AA2" s="2"/>
      <c r="AB2" s="2"/>
      <c r="AC2" s="2"/>
      <c r="AD2" s="2"/>
      <c r="AE2" s="2"/>
      <c r="AF2" s="2"/>
      <c r="AG2" s="2"/>
      <c r="AH2" s="2"/>
      <c r="AI2" s="2"/>
    </row>
    <row r="3" spans="1:35" s="111" customFormat="1" ht="23.25" customHeight="1">
      <c r="A3" s="54"/>
      <c r="B3" s="54"/>
      <c r="C3" s="54"/>
      <c r="D3" s="121"/>
      <c r="E3" s="54"/>
      <c r="F3" s="54"/>
      <c r="G3" s="54"/>
      <c r="H3" s="54"/>
      <c r="I3" s="54"/>
      <c r="J3" s="126"/>
      <c r="K3" s="126"/>
      <c r="L3" s="94"/>
      <c r="M3" s="94"/>
      <c r="N3" s="94"/>
      <c r="O3" s="94"/>
      <c r="P3" s="94"/>
      <c r="Q3" s="94"/>
      <c r="R3" s="94"/>
      <c r="S3" s="94"/>
      <c r="T3" s="94"/>
      <c r="U3" s="94"/>
      <c r="V3" s="94"/>
      <c r="W3" s="94"/>
      <c r="X3" s="94"/>
      <c r="Y3" s="94"/>
      <c r="Z3" s="94"/>
      <c r="AA3" s="94"/>
      <c r="AB3" s="94"/>
      <c r="AC3" s="94"/>
      <c r="AD3" s="94"/>
      <c r="AE3" s="94"/>
      <c r="AF3" s="94"/>
      <c r="AG3" s="94"/>
      <c r="AH3" s="94"/>
      <c r="AI3" s="94"/>
    </row>
    <row r="4" spans="1:35" s="55" customFormat="1" ht="20.25">
      <c r="B4" s="209" t="s">
        <v>376</v>
      </c>
      <c r="C4" s="209" t="s">
        <v>2</v>
      </c>
      <c r="D4" s="211" t="s">
        <v>3</v>
      </c>
      <c r="E4" s="209" t="s">
        <v>4</v>
      </c>
      <c r="F4" s="209" t="s">
        <v>5</v>
      </c>
      <c r="G4" s="209" t="s">
        <v>6</v>
      </c>
      <c r="H4" s="209" t="s">
        <v>7</v>
      </c>
      <c r="I4" s="209" t="s">
        <v>8</v>
      </c>
      <c r="J4" s="209" t="s">
        <v>9</v>
      </c>
      <c r="K4" s="209" t="s">
        <v>10</v>
      </c>
      <c r="L4" s="209" t="s">
        <v>11</v>
      </c>
      <c r="M4" s="209"/>
      <c r="N4" s="209"/>
      <c r="O4" s="209"/>
      <c r="P4" s="209"/>
      <c r="Q4" s="209"/>
      <c r="R4" s="209" t="s">
        <v>12</v>
      </c>
      <c r="S4" s="209"/>
      <c r="T4" s="209"/>
      <c r="U4" s="209"/>
      <c r="V4" s="209"/>
      <c r="W4" s="209"/>
      <c r="X4" s="209" t="s">
        <v>13</v>
      </c>
      <c r="Y4" s="209"/>
      <c r="Z4" s="209"/>
      <c r="AA4" s="209"/>
      <c r="AB4" s="209"/>
      <c r="AC4" s="209"/>
      <c r="AD4" s="209" t="s">
        <v>14</v>
      </c>
      <c r="AE4" s="209"/>
      <c r="AF4" s="209"/>
      <c r="AG4" s="209"/>
      <c r="AH4" s="209"/>
      <c r="AI4" s="209"/>
    </row>
    <row r="5" spans="1:35" s="55" customFormat="1" ht="40.5">
      <c r="B5" s="209"/>
      <c r="C5" s="209"/>
      <c r="D5" s="211"/>
      <c r="E5" s="209"/>
      <c r="F5" s="209"/>
      <c r="G5" s="209"/>
      <c r="H5" s="209"/>
      <c r="I5" s="209"/>
      <c r="J5" s="209"/>
      <c r="K5" s="209"/>
      <c r="L5" s="25" t="s">
        <v>15</v>
      </c>
      <c r="M5" s="25" t="s">
        <v>18</v>
      </c>
      <c r="N5" s="25" t="s">
        <v>19</v>
      </c>
      <c r="O5" s="25" t="s">
        <v>30</v>
      </c>
      <c r="P5" s="25" t="s">
        <v>265</v>
      </c>
      <c r="Q5" s="25" t="s">
        <v>16</v>
      </c>
      <c r="R5" s="25" t="s">
        <v>15</v>
      </c>
      <c r="S5" s="25" t="s">
        <v>18</v>
      </c>
      <c r="T5" s="25" t="s">
        <v>19</v>
      </c>
      <c r="U5" s="25" t="s">
        <v>30</v>
      </c>
      <c r="V5" s="25" t="s">
        <v>265</v>
      </c>
      <c r="W5" s="25" t="s">
        <v>16</v>
      </c>
      <c r="X5" s="25" t="s">
        <v>15</v>
      </c>
      <c r="Y5" s="25" t="s">
        <v>18</v>
      </c>
      <c r="Z5" s="25" t="s">
        <v>19</v>
      </c>
      <c r="AA5" s="25" t="s">
        <v>30</v>
      </c>
      <c r="AB5" s="25" t="s">
        <v>265</v>
      </c>
      <c r="AC5" s="25" t="s">
        <v>16</v>
      </c>
      <c r="AD5" s="25" t="s">
        <v>15</v>
      </c>
      <c r="AE5" s="25" t="s">
        <v>18</v>
      </c>
      <c r="AF5" s="25" t="s">
        <v>19</v>
      </c>
      <c r="AG5" s="25" t="s">
        <v>30</v>
      </c>
      <c r="AH5" s="25" t="s">
        <v>265</v>
      </c>
      <c r="AI5" s="25" t="s">
        <v>16</v>
      </c>
    </row>
    <row r="6" spans="1:35" s="112" customFormat="1" ht="28.5" customHeight="1">
      <c r="A6" s="40"/>
      <c r="B6" s="116" t="s">
        <v>378</v>
      </c>
      <c r="C6" s="117" t="s">
        <v>397</v>
      </c>
      <c r="D6" s="11"/>
      <c r="E6" s="11"/>
      <c r="F6" s="11"/>
      <c r="G6" s="11"/>
      <c r="H6" s="11"/>
      <c r="I6" s="11"/>
      <c r="J6" s="28"/>
      <c r="K6" s="28"/>
      <c r="L6" s="51"/>
      <c r="M6" s="51"/>
      <c r="N6" s="51"/>
      <c r="O6" s="11"/>
      <c r="P6" s="11"/>
      <c r="Q6" s="11"/>
      <c r="R6" s="11"/>
      <c r="S6" s="11"/>
      <c r="T6" s="51"/>
      <c r="U6" s="51"/>
      <c r="V6" s="51"/>
      <c r="W6" s="11"/>
      <c r="X6" s="11"/>
      <c r="Y6" s="11"/>
      <c r="Z6" s="11"/>
      <c r="AA6" s="11"/>
      <c r="AB6" s="11"/>
      <c r="AC6" s="11"/>
      <c r="AD6" s="11"/>
      <c r="AE6" s="11"/>
      <c r="AF6" s="11"/>
      <c r="AG6" s="11"/>
      <c r="AH6" s="11"/>
      <c r="AI6" s="11"/>
    </row>
    <row r="7" spans="1:35" s="42" customFormat="1" ht="32.25" customHeight="1">
      <c r="A7" s="17"/>
      <c r="B7" s="26"/>
      <c r="C7" s="25"/>
      <c r="D7" s="25" t="s">
        <v>34</v>
      </c>
      <c r="E7" s="25"/>
      <c r="F7" s="26"/>
      <c r="G7" s="26"/>
      <c r="H7" s="26"/>
      <c r="I7" s="26"/>
      <c r="J7" s="25"/>
      <c r="K7" s="25"/>
      <c r="L7" s="26"/>
      <c r="M7" s="26"/>
      <c r="N7" s="26"/>
      <c r="O7" s="26"/>
      <c r="P7" s="26"/>
      <c r="Q7" s="26"/>
      <c r="R7" s="26"/>
      <c r="S7" s="26"/>
      <c r="T7" s="26"/>
      <c r="U7" s="26"/>
      <c r="V7" s="26"/>
      <c r="W7" s="26"/>
      <c r="X7" s="26"/>
      <c r="Y7" s="26"/>
      <c r="Z7" s="26"/>
      <c r="AA7" s="26"/>
      <c r="AB7" s="26"/>
      <c r="AC7" s="26"/>
      <c r="AD7" s="26"/>
      <c r="AE7" s="26"/>
      <c r="AF7" s="26"/>
      <c r="AG7" s="26"/>
      <c r="AH7" s="26"/>
      <c r="AI7" s="26"/>
    </row>
    <row r="8" spans="1:35" s="42" customFormat="1" ht="40.5">
      <c r="A8" s="17"/>
      <c r="B8" s="200">
        <v>1</v>
      </c>
      <c r="C8" s="5" t="s">
        <v>270</v>
      </c>
      <c r="D8" s="6" t="s">
        <v>271</v>
      </c>
      <c r="E8" s="28" t="s">
        <v>272</v>
      </c>
      <c r="F8" s="200">
        <v>30.4</v>
      </c>
      <c r="G8" s="200"/>
      <c r="H8" s="200">
        <v>3086.4459999999999</v>
      </c>
      <c r="I8" s="200" t="s">
        <v>273</v>
      </c>
      <c r="J8" s="202">
        <v>42583</v>
      </c>
      <c r="K8" s="202" t="s">
        <v>328</v>
      </c>
      <c r="L8" s="200">
        <v>30.4</v>
      </c>
      <c r="M8" s="200"/>
      <c r="N8" s="200"/>
      <c r="O8" s="200"/>
      <c r="P8" s="200"/>
      <c r="Q8" s="200">
        <v>30.4</v>
      </c>
      <c r="R8" s="200"/>
      <c r="S8" s="200"/>
      <c r="T8" s="200"/>
      <c r="U8" s="200"/>
      <c r="V8" s="200"/>
      <c r="W8" s="200">
        <v>0</v>
      </c>
      <c r="X8" s="200"/>
      <c r="Y8" s="200"/>
      <c r="Z8" s="200"/>
      <c r="AA8" s="200"/>
      <c r="AB8" s="200"/>
      <c r="AC8" s="200">
        <v>0</v>
      </c>
      <c r="AD8" s="200"/>
      <c r="AE8" s="200"/>
      <c r="AF8" s="200"/>
      <c r="AG8" s="200"/>
      <c r="AH8" s="200"/>
      <c r="AI8" s="200">
        <v>0</v>
      </c>
    </row>
    <row r="9" spans="1:35" s="42" customFormat="1" ht="124.5" customHeight="1">
      <c r="A9" s="17"/>
      <c r="B9" s="200"/>
      <c r="C9" s="32" t="s">
        <v>274</v>
      </c>
      <c r="D9" s="8" t="s">
        <v>275</v>
      </c>
      <c r="E9" s="28" t="s">
        <v>276</v>
      </c>
      <c r="F9" s="200"/>
      <c r="G9" s="200"/>
      <c r="H9" s="200"/>
      <c r="I9" s="200"/>
      <c r="J9" s="202"/>
      <c r="K9" s="202"/>
      <c r="L9" s="200"/>
      <c r="M9" s="200"/>
      <c r="N9" s="200"/>
      <c r="O9" s="200"/>
      <c r="P9" s="200"/>
      <c r="Q9" s="200"/>
      <c r="R9" s="200"/>
      <c r="S9" s="200"/>
      <c r="T9" s="200"/>
      <c r="U9" s="200"/>
      <c r="V9" s="200"/>
      <c r="W9" s="200"/>
      <c r="X9" s="200"/>
      <c r="Y9" s="200"/>
      <c r="Z9" s="200"/>
      <c r="AA9" s="200"/>
      <c r="AB9" s="200"/>
      <c r="AC9" s="200"/>
      <c r="AD9" s="200"/>
      <c r="AE9" s="200"/>
      <c r="AF9" s="200"/>
      <c r="AG9" s="200"/>
      <c r="AH9" s="200"/>
      <c r="AI9" s="200"/>
    </row>
    <row r="10" spans="1:35" s="42" customFormat="1" ht="40.5">
      <c r="A10" s="17"/>
      <c r="B10" s="200">
        <v>2</v>
      </c>
      <c r="C10" s="32" t="s">
        <v>270</v>
      </c>
      <c r="D10" s="8" t="s">
        <v>277</v>
      </c>
      <c r="E10" s="28" t="s">
        <v>278</v>
      </c>
      <c r="F10" s="200">
        <v>918.33</v>
      </c>
      <c r="G10" s="200"/>
      <c r="H10" s="200">
        <v>2946.53</v>
      </c>
      <c r="I10" s="200" t="s">
        <v>279</v>
      </c>
      <c r="J10" s="203" t="s">
        <v>280</v>
      </c>
      <c r="K10" s="203" t="s">
        <v>281</v>
      </c>
      <c r="L10" s="200">
        <v>918.33</v>
      </c>
      <c r="M10" s="200"/>
      <c r="N10" s="200"/>
      <c r="O10" s="200"/>
      <c r="P10" s="200"/>
      <c r="Q10" s="200">
        <v>918.33</v>
      </c>
      <c r="R10" s="200"/>
      <c r="S10" s="200"/>
      <c r="T10" s="200"/>
      <c r="U10" s="200"/>
      <c r="V10" s="200"/>
      <c r="W10" s="200">
        <v>0</v>
      </c>
      <c r="X10" s="200"/>
      <c r="Y10" s="200"/>
      <c r="Z10" s="200"/>
      <c r="AA10" s="200"/>
      <c r="AB10" s="200"/>
      <c r="AC10" s="200">
        <v>0</v>
      </c>
      <c r="AD10" s="200"/>
      <c r="AE10" s="200"/>
      <c r="AF10" s="200"/>
      <c r="AG10" s="200"/>
      <c r="AH10" s="200"/>
      <c r="AI10" s="200">
        <v>0</v>
      </c>
    </row>
    <row r="11" spans="1:35" s="42" customFormat="1" ht="115.5" customHeight="1">
      <c r="A11" s="17"/>
      <c r="B11" s="200"/>
      <c r="C11" s="204" t="s">
        <v>274</v>
      </c>
      <c r="D11" s="205" t="s">
        <v>329</v>
      </c>
      <c r="E11" s="206" t="s">
        <v>282</v>
      </c>
      <c r="F11" s="200"/>
      <c r="G11" s="200"/>
      <c r="H11" s="200"/>
      <c r="I11" s="200"/>
      <c r="J11" s="203"/>
      <c r="K11" s="203"/>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row>
    <row r="12" spans="1:35" s="42" customFormat="1" ht="115.5" customHeight="1">
      <c r="A12" s="17"/>
      <c r="B12" s="200"/>
      <c r="C12" s="204"/>
      <c r="D12" s="205"/>
      <c r="E12" s="206"/>
      <c r="F12" s="200"/>
      <c r="G12" s="200"/>
      <c r="H12" s="200"/>
      <c r="I12" s="200"/>
      <c r="J12" s="203"/>
      <c r="K12" s="203"/>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row>
    <row r="13" spans="1:35" s="42" customFormat="1" ht="40.5">
      <c r="A13" s="17"/>
      <c r="B13" s="200">
        <v>3</v>
      </c>
      <c r="C13" s="32" t="s">
        <v>270</v>
      </c>
      <c r="D13" s="8" t="s">
        <v>283</v>
      </c>
      <c r="E13" s="28" t="s">
        <v>284</v>
      </c>
      <c r="F13" s="200">
        <v>22.5</v>
      </c>
      <c r="G13" s="200"/>
      <c r="H13" s="200">
        <v>264.82</v>
      </c>
      <c r="I13" s="200" t="s">
        <v>285</v>
      </c>
      <c r="J13" s="203" t="s">
        <v>286</v>
      </c>
      <c r="K13" s="203" t="s">
        <v>287</v>
      </c>
      <c r="L13" s="200">
        <v>22.5</v>
      </c>
      <c r="M13" s="200"/>
      <c r="N13" s="200"/>
      <c r="O13" s="200"/>
      <c r="P13" s="200"/>
      <c r="Q13" s="200">
        <v>22.5</v>
      </c>
      <c r="R13" s="200"/>
      <c r="S13" s="200"/>
      <c r="T13" s="200"/>
      <c r="U13" s="200"/>
      <c r="V13" s="200"/>
      <c r="W13" s="200">
        <v>0</v>
      </c>
      <c r="X13" s="200"/>
      <c r="Y13" s="200"/>
      <c r="Z13" s="200"/>
      <c r="AA13" s="200"/>
      <c r="AB13" s="200"/>
      <c r="AC13" s="200">
        <v>0</v>
      </c>
      <c r="AD13" s="200"/>
      <c r="AE13" s="200"/>
      <c r="AF13" s="200"/>
      <c r="AG13" s="200"/>
      <c r="AH13" s="200"/>
      <c r="AI13" s="200">
        <v>0</v>
      </c>
    </row>
    <row r="14" spans="1:35" s="42" customFormat="1" ht="60.75">
      <c r="A14" s="17"/>
      <c r="B14" s="200"/>
      <c r="C14" s="32" t="s">
        <v>274</v>
      </c>
      <c r="D14" s="8" t="s">
        <v>288</v>
      </c>
      <c r="E14" s="28" t="s">
        <v>289</v>
      </c>
      <c r="F14" s="200"/>
      <c r="G14" s="200"/>
      <c r="H14" s="200"/>
      <c r="I14" s="200"/>
      <c r="J14" s="203"/>
      <c r="K14" s="203"/>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row>
    <row r="15" spans="1:35" s="42" customFormat="1" ht="40.5">
      <c r="A15" s="17"/>
      <c r="B15" s="200">
        <v>4</v>
      </c>
      <c r="C15" s="32" t="s">
        <v>270</v>
      </c>
      <c r="D15" s="8" t="s">
        <v>290</v>
      </c>
      <c r="E15" s="28" t="s">
        <v>291</v>
      </c>
      <c r="F15" s="200">
        <v>3.5</v>
      </c>
      <c r="G15" s="200"/>
      <c r="H15" s="200">
        <v>67.77</v>
      </c>
      <c r="I15" s="200" t="s">
        <v>311</v>
      </c>
      <c r="J15" s="203" t="s">
        <v>292</v>
      </c>
      <c r="K15" s="203" t="s">
        <v>312</v>
      </c>
      <c r="L15" s="200">
        <v>3.5</v>
      </c>
      <c r="M15" s="200"/>
      <c r="N15" s="200"/>
      <c r="O15" s="200"/>
      <c r="P15" s="200"/>
      <c r="Q15" s="200">
        <v>3.5</v>
      </c>
      <c r="R15" s="200"/>
      <c r="S15" s="200"/>
      <c r="T15" s="200"/>
      <c r="U15" s="200"/>
      <c r="V15" s="200"/>
      <c r="W15" s="200">
        <v>0</v>
      </c>
      <c r="X15" s="200"/>
      <c r="Y15" s="200"/>
      <c r="Z15" s="200"/>
      <c r="AA15" s="200"/>
      <c r="AB15" s="200"/>
      <c r="AC15" s="200">
        <v>0</v>
      </c>
      <c r="AD15" s="200"/>
      <c r="AE15" s="200"/>
      <c r="AF15" s="200"/>
      <c r="AG15" s="200"/>
      <c r="AH15" s="200"/>
      <c r="AI15" s="200">
        <v>0</v>
      </c>
    </row>
    <row r="16" spans="1:35" s="42" customFormat="1" ht="40.5">
      <c r="A16" s="17"/>
      <c r="B16" s="200"/>
      <c r="C16" s="32" t="s">
        <v>274</v>
      </c>
      <c r="D16" s="8" t="s">
        <v>293</v>
      </c>
      <c r="E16" s="28" t="s">
        <v>294</v>
      </c>
      <c r="F16" s="200"/>
      <c r="G16" s="200"/>
      <c r="H16" s="200"/>
      <c r="I16" s="200"/>
      <c r="J16" s="203"/>
      <c r="K16" s="203"/>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row>
    <row r="17" spans="1:35" s="42" customFormat="1" ht="40.5">
      <c r="A17" s="17"/>
      <c r="B17" s="200">
        <v>5</v>
      </c>
      <c r="C17" s="32" t="s">
        <v>270</v>
      </c>
      <c r="D17" s="8" t="s">
        <v>295</v>
      </c>
      <c r="E17" s="28" t="s">
        <v>296</v>
      </c>
      <c r="F17" s="200">
        <v>5</v>
      </c>
      <c r="G17" s="200"/>
      <c r="H17" s="200">
        <v>138.66</v>
      </c>
      <c r="I17" s="200" t="s">
        <v>279</v>
      </c>
      <c r="J17" s="203" t="s">
        <v>330</v>
      </c>
      <c r="K17" s="203">
        <v>45383</v>
      </c>
      <c r="L17" s="200">
        <v>5</v>
      </c>
      <c r="M17" s="200"/>
      <c r="N17" s="200"/>
      <c r="O17" s="200"/>
      <c r="P17" s="200"/>
      <c r="Q17" s="200">
        <v>5</v>
      </c>
      <c r="R17" s="200"/>
      <c r="S17" s="200"/>
      <c r="T17" s="200"/>
      <c r="U17" s="200"/>
      <c r="V17" s="200"/>
      <c r="W17" s="200">
        <v>0</v>
      </c>
      <c r="X17" s="200"/>
      <c r="Y17" s="200"/>
      <c r="Z17" s="200"/>
      <c r="AA17" s="200"/>
      <c r="AB17" s="200"/>
      <c r="AC17" s="200">
        <v>0</v>
      </c>
      <c r="AD17" s="200"/>
      <c r="AE17" s="200"/>
      <c r="AF17" s="200"/>
      <c r="AG17" s="200"/>
      <c r="AH17" s="200"/>
      <c r="AI17" s="200">
        <v>0</v>
      </c>
    </row>
    <row r="18" spans="1:35" s="42" customFormat="1" ht="40.5">
      <c r="A18" s="17"/>
      <c r="B18" s="200"/>
      <c r="C18" s="32" t="s">
        <v>274</v>
      </c>
      <c r="D18" s="8" t="s">
        <v>297</v>
      </c>
      <c r="E18" s="28" t="s">
        <v>298</v>
      </c>
      <c r="F18" s="200"/>
      <c r="G18" s="200"/>
      <c r="H18" s="200"/>
      <c r="I18" s="200"/>
      <c r="J18" s="203"/>
      <c r="K18" s="203"/>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row>
    <row r="19" spans="1:35" s="42" customFormat="1" ht="40.5">
      <c r="A19" s="17"/>
      <c r="B19" s="200">
        <v>6</v>
      </c>
      <c r="C19" s="32" t="s">
        <v>270</v>
      </c>
      <c r="D19" s="8" t="s">
        <v>300</v>
      </c>
      <c r="E19" s="28" t="s">
        <v>301</v>
      </c>
      <c r="F19" s="200">
        <v>4.78</v>
      </c>
      <c r="G19" s="200"/>
      <c r="H19" s="200">
        <v>197.66</v>
      </c>
      <c r="I19" s="200" t="s">
        <v>273</v>
      </c>
      <c r="J19" s="207">
        <v>43191</v>
      </c>
      <c r="K19" s="203" t="s">
        <v>331</v>
      </c>
      <c r="L19" s="200">
        <v>4.78</v>
      </c>
      <c r="M19" s="200"/>
      <c r="N19" s="200"/>
      <c r="O19" s="200"/>
      <c r="P19" s="200"/>
      <c r="Q19" s="200">
        <v>4.78</v>
      </c>
      <c r="R19" s="200"/>
      <c r="S19" s="200"/>
      <c r="T19" s="200"/>
      <c r="U19" s="200"/>
      <c r="V19" s="200"/>
      <c r="W19" s="200">
        <v>0</v>
      </c>
      <c r="X19" s="200"/>
      <c r="Y19" s="200"/>
      <c r="Z19" s="200"/>
      <c r="AA19" s="200"/>
      <c r="AB19" s="200"/>
      <c r="AC19" s="200">
        <v>0</v>
      </c>
      <c r="AD19" s="200"/>
      <c r="AE19" s="200"/>
      <c r="AF19" s="200"/>
      <c r="AG19" s="200"/>
      <c r="AH19" s="200"/>
      <c r="AI19" s="200">
        <v>0</v>
      </c>
    </row>
    <row r="20" spans="1:35" s="42" customFormat="1" ht="40.5">
      <c r="A20" s="17"/>
      <c r="B20" s="200"/>
      <c r="C20" s="32" t="s">
        <v>274</v>
      </c>
      <c r="D20" s="8" t="s">
        <v>302</v>
      </c>
      <c r="E20" s="28" t="s">
        <v>303</v>
      </c>
      <c r="F20" s="200"/>
      <c r="G20" s="200"/>
      <c r="H20" s="200"/>
      <c r="I20" s="200"/>
      <c r="J20" s="204"/>
      <c r="K20" s="207"/>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row>
    <row r="21" spans="1:35" s="42" customFormat="1" ht="40.5">
      <c r="A21" s="17"/>
      <c r="B21" s="200">
        <v>7</v>
      </c>
      <c r="C21" s="32" t="s">
        <v>270</v>
      </c>
      <c r="D21" s="8" t="s">
        <v>332</v>
      </c>
      <c r="E21" s="28" t="s">
        <v>304</v>
      </c>
      <c r="F21" s="200">
        <v>0.3</v>
      </c>
      <c r="G21" s="200"/>
      <c r="H21" s="200">
        <v>34.299999999999997</v>
      </c>
      <c r="I21" s="200" t="s">
        <v>299</v>
      </c>
      <c r="J21" s="203">
        <v>43252</v>
      </c>
      <c r="K21" s="203" t="s">
        <v>305</v>
      </c>
      <c r="L21" s="200">
        <v>0.3</v>
      </c>
      <c r="M21" s="200"/>
      <c r="N21" s="200"/>
      <c r="O21" s="200"/>
      <c r="P21" s="200"/>
      <c r="Q21" s="200">
        <v>0.3</v>
      </c>
      <c r="R21" s="200"/>
      <c r="S21" s="200"/>
      <c r="T21" s="200"/>
      <c r="U21" s="200"/>
      <c r="V21" s="200"/>
      <c r="W21" s="200">
        <v>0</v>
      </c>
      <c r="X21" s="200"/>
      <c r="Y21" s="200"/>
      <c r="Z21" s="200"/>
      <c r="AA21" s="200"/>
      <c r="AB21" s="200"/>
      <c r="AC21" s="200">
        <v>0</v>
      </c>
      <c r="AD21" s="200"/>
      <c r="AE21" s="200"/>
      <c r="AF21" s="200"/>
      <c r="AG21" s="200"/>
      <c r="AH21" s="200"/>
      <c r="AI21" s="200">
        <v>0</v>
      </c>
    </row>
    <row r="22" spans="1:35" s="42" customFormat="1" ht="40.5">
      <c r="A22" s="17"/>
      <c r="B22" s="200"/>
      <c r="C22" s="32" t="s">
        <v>274</v>
      </c>
      <c r="D22" s="8" t="s">
        <v>306</v>
      </c>
      <c r="E22" s="28" t="s">
        <v>307</v>
      </c>
      <c r="F22" s="200"/>
      <c r="G22" s="200"/>
      <c r="H22" s="200"/>
      <c r="I22" s="200"/>
      <c r="J22" s="207"/>
      <c r="K22" s="207"/>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row>
    <row r="23" spans="1:35" s="42" customFormat="1" ht="60.75">
      <c r="A23" s="17"/>
      <c r="B23" s="27">
        <v>8</v>
      </c>
      <c r="C23" s="32" t="s">
        <v>17</v>
      </c>
      <c r="D23" s="8" t="s">
        <v>309</v>
      </c>
      <c r="E23" s="28" t="s">
        <v>310</v>
      </c>
      <c r="F23" s="27">
        <v>0.51300000000000001</v>
      </c>
      <c r="G23" s="27"/>
      <c r="H23" s="27">
        <v>22.43</v>
      </c>
      <c r="I23" s="27" t="s">
        <v>311</v>
      </c>
      <c r="J23" s="127">
        <v>43910</v>
      </c>
      <c r="K23" s="127" t="s">
        <v>327</v>
      </c>
      <c r="L23" s="27">
        <v>0.51300000000000001</v>
      </c>
      <c r="M23" s="27"/>
      <c r="N23" s="27"/>
      <c r="O23" s="27"/>
      <c r="P23" s="27"/>
      <c r="Q23" s="27">
        <v>0.51300000000000001</v>
      </c>
      <c r="R23" s="27"/>
      <c r="S23" s="27"/>
      <c r="T23" s="27"/>
      <c r="U23" s="27"/>
      <c r="V23" s="27"/>
      <c r="W23" s="27">
        <v>0</v>
      </c>
      <c r="X23" s="27"/>
      <c r="Y23" s="27"/>
      <c r="Z23" s="27"/>
      <c r="AA23" s="27"/>
      <c r="AB23" s="27"/>
      <c r="AC23" s="27">
        <v>0</v>
      </c>
      <c r="AD23" s="27"/>
      <c r="AE23" s="27"/>
      <c r="AF23" s="27"/>
      <c r="AG23" s="27"/>
      <c r="AH23" s="27"/>
      <c r="AI23" s="27">
        <v>0</v>
      </c>
    </row>
    <row r="24" spans="1:35" s="42" customFormat="1" ht="40.5">
      <c r="A24" s="17"/>
      <c r="B24" s="200">
        <v>9</v>
      </c>
      <c r="C24" s="32" t="s">
        <v>270</v>
      </c>
      <c r="D24" s="8" t="s">
        <v>313</v>
      </c>
      <c r="E24" s="28" t="s">
        <v>314</v>
      </c>
      <c r="F24" s="200">
        <v>4</v>
      </c>
      <c r="G24" s="200"/>
      <c r="H24" s="200">
        <v>186.9</v>
      </c>
      <c r="I24" s="200" t="s">
        <v>273</v>
      </c>
      <c r="J24" s="203" t="s">
        <v>315</v>
      </c>
      <c r="K24" s="203">
        <v>43971</v>
      </c>
      <c r="L24" s="200">
        <v>4</v>
      </c>
      <c r="M24" s="200"/>
      <c r="N24" s="200"/>
      <c r="O24" s="200"/>
      <c r="P24" s="200"/>
      <c r="Q24" s="200">
        <v>4</v>
      </c>
      <c r="R24" s="200"/>
      <c r="S24" s="200"/>
      <c r="T24" s="200"/>
      <c r="U24" s="200"/>
      <c r="V24" s="200"/>
      <c r="W24" s="200">
        <v>0</v>
      </c>
      <c r="X24" s="200"/>
      <c r="Y24" s="200"/>
      <c r="Z24" s="200"/>
      <c r="AA24" s="200"/>
      <c r="AB24" s="200"/>
      <c r="AC24" s="200">
        <v>0</v>
      </c>
      <c r="AD24" s="200"/>
      <c r="AE24" s="200"/>
      <c r="AF24" s="200"/>
      <c r="AG24" s="200"/>
      <c r="AH24" s="200"/>
      <c r="AI24" s="200">
        <v>0</v>
      </c>
    </row>
    <row r="25" spans="1:35" s="42" customFormat="1" ht="70.5" customHeight="1">
      <c r="A25" s="17"/>
      <c r="B25" s="200"/>
      <c r="C25" s="32" t="s">
        <v>274</v>
      </c>
      <c r="D25" s="8" t="s">
        <v>316</v>
      </c>
      <c r="E25" s="28" t="s">
        <v>317</v>
      </c>
      <c r="F25" s="200"/>
      <c r="G25" s="200"/>
      <c r="H25" s="200"/>
      <c r="I25" s="200"/>
      <c r="J25" s="207"/>
      <c r="K25" s="207"/>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row>
    <row r="26" spans="1:35" s="42" customFormat="1" ht="40.5">
      <c r="A26" s="17"/>
      <c r="B26" s="200">
        <v>10</v>
      </c>
      <c r="C26" s="32" t="s">
        <v>270</v>
      </c>
      <c r="D26" s="205" t="s">
        <v>324</v>
      </c>
      <c r="E26" s="206" t="s">
        <v>325</v>
      </c>
      <c r="F26" s="200">
        <v>3</v>
      </c>
      <c r="G26" s="200"/>
      <c r="H26" s="200">
        <v>69.7</v>
      </c>
      <c r="I26" s="200" t="s">
        <v>311</v>
      </c>
      <c r="J26" s="203" t="s">
        <v>326</v>
      </c>
      <c r="K26" s="203" t="s">
        <v>327</v>
      </c>
      <c r="L26" s="200">
        <v>3</v>
      </c>
      <c r="M26" s="200"/>
      <c r="N26" s="200"/>
      <c r="O26" s="200"/>
      <c r="P26" s="200"/>
      <c r="Q26" s="200">
        <v>3</v>
      </c>
      <c r="R26" s="200"/>
      <c r="S26" s="200"/>
      <c r="T26" s="200"/>
      <c r="U26" s="200"/>
      <c r="V26" s="200"/>
      <c r="W26" s="200">
        <v>0</v>
      </c>
      <c r="X26" s="200"/>
      <c r="Y26" s="200"/>
      <c r="Z26" s="200"/>
      <c r="AA26" s="200"/>
      <c r="AB26" s="200"/>
      <c r="AC26" s="200">
        <v>0</v>
      </c>
      <c r="AD26" s="200"/>
      <c r="AE26" s="200"/>
      <c r="AF26" s="200"/>
      <c r="AG26" s="200"/>
      <c r="AH26" s="200"/>
      <c r="AI26" s="200">
        <v>0</v>
      </c>
    </row>
    <row r="27" spans="1:35" s="42" customFormat="1" ht="40.5">
      <c r="A27" s="17"/>
      <c r="B27" s="200"/>
      <c r="C27" s="32" t="s">
        <v>274</v>
      </c>
      <c r="D27" s="205"/>
      <c r="E27" s="206"/>
      <c r="F27" s="200"/>
      <c r="G27" s="200"/>
      <c r="H27" s="200"/>
      <c r="I27" s="200"/>
      <c r="J27" s="207"/>
      <c r="K27" s="207"/>
      <c r="L27" s="200"/>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row>
    <row r="28" spans="1:35" s="42" customFormat="1" ht="40.5">
      <c r="A28" s="17"/>
      <c r="B28" s="200">
        <v>11</v>
      </c>
      <c r="C28" s="32" t="s">
        <v>270</v>
      </c>
      <c r="D28" s="8" t="s">
        <v>318</v>
      </c>
      <c r="E28" s="28" t="s">
        <v>319</v>
      </c>
      <c r="F28" s="200">
        <v>1</v>
      </c>
      <c r="G28" s="200"/>
      <c r="H28" s="200">
        <v>43.49</v>
      </c>
      <c r="I28" s="200" t="s">
        <v>320</v>
      </c>
      <c r="J28" s="203" t="s">
        <v>321</v>
      </c>
      <c r="K28" s="203">
        <v>43604</v>
      </c>
      <c r="L28" s="200">
        <v>1</v>
      </c>
      <c r="M28" s="200"/>
      <c r="N28" s="200"/>
      <c r="O28" s="200"/>
      <c r="P28" s="200"/>
      <c r="Q28" s="200">
        <v>1</v>
      </c>
      <c r="R28" s="200"/>
      <c r="S28" s="200"/>
      <c r="T28" s="200"/>
      <c r="U28" s="200"/>
      <c r="V28" s="200"/>
      <c r="W28" s="200">
        <v>0</v>
      </c>
      <c r="X28" s="200"/>
      <c r="Y28" s="200"/>
      <c r="Z28" s="200"/>
      <c r="AA28" s="200"/>
      <c r="AB28" s="200"/>
      <c r="AC28" s="200">
        <v>0</v>
      </c>
      <c r="AD28" s="200"/>
      <c r="AE28" s="200"/>
      <c r="AF28" s="200"/>
      <c r="AG28" s="200"/>
      <c r="AH28" s="200"/>
      <c r="AI28" s="200">
        <v>0</v>
      </c>
    </row>
    <row r="29" spans="1:35" s="42" customFormat="1" ht="40.5">
      <c r="A29" s="17"/>
      <c r="B29" s="200"/>
      <c r="C29" s="32" t="s">
        <v>274</v>
      </c>
      <c r="D29" s="8" t="s">
        <v>322</v>
      </c>
      <c r="E29" s="28" t="s">
        <v>323</v>
      </c>
      <c r="F29" s="200"/>
      <c r="G29" s="200"/>
      <c r="H29" s="200"/>
      <c r="I29" s="200"/>
      <c r="J29" s="207"/>
      <c r="K29" s="207"/>
      <c r="L29" s="200"/>
      <c r="M29" s="200"/>
      <c r="N29" s="200"/>
      <c r="O29" s="200"/>
      <c r="P29" s="200"/>
      <c r="Q29" s="200"/>
      <c r="R29" s="200"/>
      <c r="S29" s="200"/>
      <c r="T29" s="200"/>
      <c r="U29" s="200"/>
      <c r="V29" s="200"/>
      <c r="W29" s="200"/>
      <c r="X29" s="200"/>
      <c r="Y29" s="200"/>
      <c r="Z29" s="200"/>
      <c r="AA29" s="200"/>
      <c r="AB29" s="200"/>
      <c r="AC29" s="200"/>
      <c r="AD29" s="200"/>
      <c r="AE29" s="200"/>
      <c r="AF29" s="200"/>
      <c r="AG29" s="200"/>
      <c r="AH29" s="200"/>
      <c r="AI29" s="200"/>
    </row>
    <row r="30" spans="1:35" s="42" customFormat="1" ht="26.25" customHeight="1">
      <c r="A30" s="17"/>
      <c r="B30" s="200">
        <v>12</v>
      </c>
      <c r="C30" s="204" t="s">
        <v>270</v>
      </c>
      <c r="D30" s="8" t="s">
        <v>333</v>
      </c>
      <c r="E30" s="28"/>
      <c r="F30" s="200">
        <v>23</v>
      </c>
      <c r="G30" s="200"/>
      <c r="H30" s="200">
        <v>55.78</v>
      </c>
      <c r="I30" s="200"/>
      <c r="J30" s="206"/>
      <c r="K30" s="206"/>
      <c r="L30" s="200">
        <v>23</v>
      </c>
      <c r="M30" s="200"/>
      <c r="N30" s="200"/>
      <c r="O30" s="200"/>
      <c r="P30" s="200"/>
      <c r="Q30" s="200">
        <v>23</v>
      </c>
      <c r="R30" s="200"/>
      <c r="S30" s="200"/>
      <c r="T30" s="200"/>
      <c r="U30" s="200"/>
      <c r="V30" s="200"/>
      <c r="W30" s="200">
        <v>0</v>
      </c>
      <c r="X30" s="200"/>
      <c r="Y30" s="200"/>
      <c r="Z30" s="200"/>
      <c r="AA30" s="200"/>
      <c r="AB30" s="200"/>
      <c r="AC30" s="200">
        <v>0</v>
      </c>
      <c r="AD30" s="200"/>
      <c r="AE30" s="200"/>
      <c r="AF30" s="200"/>
      <c r="AG30" s="200"/>
      <c r="AH30" s="200"/>
      <c r="AI30" s="200">
        <v>0</v>
      </c>
    </row>
    <row r="31" spans="1:35" s="42" customFormat="1" ht="44.25" customHeight="1">
      <c r="A31" s="17"/>
      <c r="B31" s="200"/>
      <c r="C31" s="204"/>
      <c r="D31" s="8" t="s">
        <v>334</v>
      </c>
      <c r="E31" s="28"/>
      <c r="F31" s="200"/>
      <c r="G31" s="200"/>
      <c r="H31" s="200"/>
      <c r="I31" s="200"/>
      <c r="J31" s="206"/>
      <c r="K31" s="206"/>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row>
    <row r="32" spans="1:35" s="42" customFormat="1" ht="40.5">
      <c r="A32" s="17"/>
      <c r="B32" s="200">
        <v>13</v>
      </c>
      <c r="C32" s="32" t="s">
        <v>270</v>
      </c>
      <c r="D32" s="8" t="s">
        <v>335</v>
      </c>
      <c r="E32" s="28" t="s">
        <v>336</v>
      </c>
      <c r="F32" s="200">
        <v>7</v>
      </c>
      <c r="G32" s="200"/>
      <c r="H32" s="200">
        <v>67.13</v>
      </c>
      <c r="I32" s="200"/>
      <c r="J32" s="206"/>
      <c r="K32" s="206"/>
      <c r="L32" s="200">
        <v>7</v>
      </c>
      <c r="M32" s="200"/>
      <c r="N32" s="200"/>
      <c r="O32" s="200"/>
      <c r="P32" s="200"/>
      <c r="Q32" s="200">
        <v>7</v>
      </c>
      <c r="R32" s="200"/>
      <c r="S32" s="200"/>
      <c r="T32" s="200"/>
      <c r="U32" s="200"/>
      <c r="V32" s="200"/>
      <c r="W32" s="200">
        <v>0</v>
      </c>
      <c r="X32" s="200"/>
      <c r="Y32" s="200"/>
      <c r="Z32" s="200"/>
      <c r="AA32" s="200"/>
      <c r="AB32" s="200"/>
      <c r="AC32" s="200">
        <v>0</v>
      </c>
      <c r="AD32" s="200"/>
      <c r="AE32" s="200"/>
      <c r="AF32" s="200"/>
      <c r="AG32" s="200"/>
      <c r="AH32" s="200"/>
      <c r="AI32" s="200">
        <v>0</v>
      </c>
    </row>
    <row r="33" spans="1:35" s="42" customFormat="1" ht="81">
      <c r="A33" s="17"/>
      <c r="B33" s="200"/>
      <c r="C33" s="32" t="s">
        <v>274</v>
      </c>
      <c r="D33" s="8" t="s">
        <v>337</v>
      </c>
      <c r="E33" s="28" t="s">
        <v>338</v>
      </c>
      <c r="F33" s="200"/>
      <c r="G33" s="200"/>
      <c r="H33" s="200"/>
      <c r="I33" s="200"/>
      <c r="J33" s="206"/>
      <c r="K33" s="206"/>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row>
    <row r="34" spans="1:35" s="42" customFormat="1" ht="40.5">
      <c r="A34" s="17"/>
      <c r="B34" s="200">
        <v>14</v>
      </c>
      <c r="C34" s="32" t="s">
        <v>270</v>
      </c>
      <c r="D34" s="8" t="s">
        <v>339</v>
      </c>
      <c r="E34" s="28" t="s">
        <v>340</v>
      </c>
      <c r="F34" s="200">
        <v>34.42</v>
      </c>
      <c r="G34" s="200"/>
      <c r="H34" s="200">
        <v>94.42</v>
      </c>
      <c r="I34" s="200"/>
      <c r="J34" s="206"/>
      <c r="K34" s="206"/>
      <c r="L34" s="200">
        <v>34.42</v>
      </c>
      <c r="M34" s="200"/>
      <c r="N34" s="200"/>
      <c r="O34" s="200"/>
      <c r="P34" s="200"/>
      <c r="Q34" s="200">
        <v>34.42</v>
      </c>
      <c r="R34" s="200"/>
      <c r="S34" s="200"/>
      <c r="T34" s="200"/>
      <c r="U34" s="200"/>
      <c r="V34" s="200"/>
      <c r="W34" s="200">
        <v>0</v>
      </c>
      <c r="X34" s="200"/>
      <c r="Y34" s="200"/>
      <c r="Z34" s="200"/>
      <c r="AA34" s="200"/>
      <c r="AB34" s="200"/>
      <c r="AC34" s="200">
        <v>0</v>
      </c>
      <c r="AD34" s="200"/>
      <c r="AE34" s="200"/>
      <c r="AF34" s="200"/>
      <c r="AG34" s="200"/>
      <c r="AH34" s="200"/>
      <c r="AI34" s="200">
        <v>0</v>
      </c>
    </row>
    <row r="35" spans="1:35" s="42" customFormat="1" ht="40.5">
      <c r="A35" s="17"/>
      <c r="B35" s="200"/>
      <c r="C35" s="32" t="s">
        <v>274</v>
      </c>
      <c r="D35" s="8" t="s">
        <v>341</v>
      </c>
      <c r="E35" s="28" t="s">
        <v>342</v>
      </c>
      <c r="F35" s="200"/>
      <c r="G35" s="200"/>
      <c r="H35" s="200"/>
      <c r="I35" s="200"/>
      <c r="J35" s="206"/>
      <c r="K35" s="206"/>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row>
    <row r="36" spans="1:35" s="42" customFormat="1" ht="40.5">
      <c r="A36" s="17"/>
      <c r="B36" s="200">
        <v>15</v>
      </c>
      <c r="C36" s="32" t="s">
        <v>270</v>
      </c>
      <c r="D36" s="8" t="s">
        <v>343</v>
      </c>
      <c r="E36" s="28" t="s">
        <v>340</v>
      </c>
      <c r="F36" s="200">
        <v>7.28</v>
      </c>
      <c r="G36" s="200"/>
      <c r="H36" s="200">
        <v>17.28</v>
      </c>
      <c r="I36" s="200"/>
      <c r="J36" s="206"/>
      <c r="K36" s="206"/>
      <c r="L36" s="200">
        <v>7.28</v>
      </c>
      <c r="M36" s="200"/>
      <c r="N36" s="200"/>
      <c r="O36" s="200"/>
      <c r="P36" s="200"/>
      <c r="Q36" s="200">
        <v>7.28</v>
      </c>
      <c r="R36" s="200"/>
      <c r="S36" s="200"/>
      <c r="T36" s="200"/>
      <c r="U36" s="200"/>
      <c r="V36" s="200"/>
      <c r="W36" s="200">
        <v>0</v>
      </c>
      <c r="X36" s="200"/>
      <c r="Y36" s="200"/>
      <c r="Z36" s="200"/>
      <c r="AA36" s="200"/>
      <c r="AB36" s="200"/>
      <c r="AC36" s="200">
        <v>0</v>
      </c>
      <c r="AD36" s="200"/>
      <c r="AE36" s="200"/>
      <c r="AF36" s="200"/>
      <c r="AG36" s="200"/>
      <c r="AH36" s="200"/>
      <c r="AI36" s="200">
        <v>0</v>
      </c>
    </row>
    <row r="37" spans="1:35" s="42" customFormat="1" ht="40.5">
      <c r="A37" s="17"/>
      <c r="B37" s="200"/>
      <c r="C37" s="32" t="s">
        <v>274</v>
      </c>
      <c r="D37" s="8" t="s">
        <v>344</v>
      </c>
      <c r="E37" s="28" t="s">
        <v>342</v>
      </c>
      <c r="F37" s="200"/>
      <c r="G37" s="200"/>
      <c r="H37" s="200"/>
      <c r="I37" s="200"/>
      <c r="J37" s="206"/>
      <c r="K37" s="206"/>
      <c r="L37" s="200"/>
      <c r="M37" s="200"/>
      <c r="N37" s="200"/>
      <c r="O37" s="200"/>
      <c r="P37" s="200"/>
      <c r="Q37" s="200"/>
      <c r="R37" s="200"/>
      <c r="S37" s="200"/>
      <c r="T37" s="200"/>
      <c r="U37" s="200"/>
      <c r="V37" s="200"/>
      <c r="W37" s="200"/>
      <c r="X37" s="200"/>
      <c r="Y37" s="200"/>
      <c r="Z37" s="200"/>
      <c r="AA37" s="200"/>
      <c r="AB37" s="200"/>
      <c r="AC37" s="200"/>
      <c r="AD37" s="200"/>
      <c r="AE37" s="200"/>
      <c r="AF37" s="200"/>
      <c r="AG37" s="200"/>
      <c r="AH37" s="200"/>
      <c r="AI37" s="200"/>
    </row>
    <row r="38" spans="1:35" s="42" customFormat="1" ht="40.5">
      <c r="A38" s="17"/>
      <c r="B38" s="200">
        <v>16</v>
      </c>
      <c r="C38" s="32" t="s">
        <v>270</v>
      </c>
      <c r="D38" s="8" t="s">
        <v>345</v>
      </c>
      <c r="E38" s="28" t="s">
        <v>346</v>
      </c>
      <c r="F38" s="200">
        <v>7.8</v>
      </c>
      <c r="G38" s="200"/>
      <c r="H38" s="200">
        <v>21.8</v>
      </c>
      <c r="I38" s="200"/>
      <c r="J38" s="206"/>
      <c r="K38" s="206"/>
      <c r="L38" s="200">
        <v>7.8</v>
      </c>
      <c r="M38" s="200"/>
      <c r="N38" s="200"/>
      <c r="O38" s="200"/>
      <c r="P38" s="200"/>
      <c r="Q38" s="200">
        <v>7.8</v>
      </c>
      <c r="R38" s="200"/>
      <c r="S38" s="200"/>
      <c r="T38" s="200"/>
      <c r="U38" s="200"/>
      <c r="V38" s="200"/>
      <c r="W38" s="200">
        <v>0</v>
      </c>
      <c r="X38" s="200"/>
      <c r="Y38" s="200"/>
      <c r="Z38" s="200"/>
      <c r="AA38" s="200"/>
      <c r="AB38" s="200"/>
      <c r="AC38" s="200">
        <v>0</v>
      </c>
      <c r="AD38" s="200"/>
      <c r="AE38" s="200"/>
      <c r="AF38" s="200"/>
      <c r="AG38" s="200"/>
      <c r="AH38" s="200"/>
      <c r="AI38" s="200">
        <v>0</v>
      </c>
    </row>
    <row r="39" spans="1:35" s="42" customFormat="1" ht="40.5">
      <c r="A39" s="17"/>
      <c r="B39" s="200"/>
      <c r="C39" s="32" t="s">
        <v>274</v>
      </c>
      <c r="D39" s="8" t="s">
        <v>347</v>
      </c>
      <c r="E39" s="28" t="s">
        <v>348</v>
      </c>
      <c r="F39" s="200"/>
      <c r="G39" s="200"/>
      <c r="H39" s="200"/>
      <c r="I39" s="200"/>
      <c r="J39" s="206"/>
      <c r="K39" s="206"/>
      <c r="L39" s="200"/>
      <c r="M39" s="200"/>
      <c r="N39" s="200"/>
      <c r="O39" s="200"/>
      <c r="P39" s="200"/>
      <c r="Q39" s="200"/>
      <c r="R39" s="200"/>
      <c r="S39" s="200"/>
      <c r="T39" s="200"/>
      <c r="U39" s="200"/>
      <c r="V39" s="200"/>
      <c r="W39" s="200"/>
      <c r="X39" s="200"/>
      <c r="Y39" s="200"/>
      <c r="Z39" s="200"/>
      <c r="AA39" s="200"/>
      <c r="AB39" s="200"/>
      <c r="AC39" s="200"/>
      <c r="AD39" s="200"/>
      <c r="AE39" s="200"/>
      <c r="AF39" s="200"/>
      <c r="AG39" s="200"/>
      <c r="AH39" s="200"/>
      <c r="AI39" s="200"/>
    </row>
    <row r="40" spans="1:35" s="42" customFormat="1" ht="40.5">
      <c r="A40" s="17"/>
      <c r="B40" s="200">
        <v>17</v>
      </c>
      <c r="C40" s="32" t="s">
        <v>270</v>
      </c>
      <c r="D40" s="8" t="s">
        <v>349</v>
      </c>
      <c r="E40" s="28" t="s">
        <v>350</v>
      </c>
      <c r="F40" s="200">
        <v>94.7</v>
      </c>
      <c r="G40" s="200"/>
      <c r="H40" s="200">
        <v>254.7</v>
      </c>
      <c r="I40" s="200"/>
      <c r="J40" s="206"/>
      <c r="K40" s="206"/>
      <c r="L40" s="200">
        <v>94.7</v>
      </c>
      <c r="M40" s="200"/>
      <c r="N40" s="200"/>
      <c r="O40" s="200"/>
      <c r="P40" s="200"/>
      <c r="Q40" s="200">
        <v>94.7</v>
      </c>
      <c r="R40" s="200"/>
      <c r="S40" s="200"/>
      <c r="T40" s="200"/>
      <c r="U40" s="200"/>
      <c r="V40" s="200"/>
      <c r="W40" s="200">
        <v>0</v>
      </c>
      <c r="X40" s="200"/>
      <c r="Y40" s="200"/>
      <c r="Z40" s="200"/>
      <c r="AA40" s="200"/>
      <c r="AB40" s="200"/>
      <c r="AC40" s="200">
        <v>0</v>
      </c>
      <c r="AD40" s="200"/>
      <c r="AE40" s="200"/>
      <c r="AF40" s="200"/>
      <c r="AG40" s="200"/>
      <c r="AH40" s="200"/>
      <c r="AI40" s="200">
        <v>0</v>
      </c>
    </row>
    <row r="41" spans="1:35" s="42" customFormat="1" ht="40.5">
      <c r="A41" s="17"/>
      <c r="B41" s="200"/>
      <c r="C41" s="32" t="s">
        <v>274</v>
      </c>
      <c r="D41" s="8" t="s">
        <v>351</v>
      </c>
      <c r="E41" s="28" t="s">
        <v>352</v>
      </c>
      <c r="F41" s="200"/>
      <c r="G41" s="200"/>
      <c r="H41" s="200"/>
      <c r="I41" s="200"/>
      <c r="J41" s="206"/>
      <c r="K41" s="206"/>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00"/>
      <c r="AI41" s="200"/>
    </row>
    <row r="42" spans="1:35" s="42" customFormat="1" ht="40.5">
      <c r="A42" s="17"/>
      <c r="B42" s="200">
        <v>18</v>
      </c>
      <c r="C42" s="32" t="s">
        <v>270</v>
      </c>
      <c r="D42" s="8" t="s">
        <v>353</v>
      </c>
      <c r="E42" s="28" t="s">
        <v>354</v>
      </c>
      <c r="F42" s="200">
        <v>100.81</v>
      </c>
      <c r="G42" s="200"/>
      <c r="H42" s="200">
        <v>297.81</v>
      </c>
      <c r="I42" s="200"/>
      <c r="J42" s="206"/>
      <c r="K42" s="206"/>
      <c r="L42" s="200">
        <v>100.81</v>
      </c>
      <c r="M42" s="200"/>
      <c r="N42" s="200"/>
      <c r="O42" s="200"/>
      <c r="P42" s="200"/>
      <c r="Q42" s="200">
        <v>100.81</v>
      </c>
      <c r="R42" s="200"/>
      <c r="S42" s="200"/>
      <c r="T42" s="200"/>
      <c r="U42" s="200"/>
      <c r="V42" s="200"/>
      <c r="W42" s="200">
        <v>0</v>
      </c>
      <c r="X42" s="200"/>
      <c r="Y42" s="200"/>
      <c r="Z42" s="200"/>
      <c r="AA42" s="200"/>
      <c r="AB42" s="200"/>
      <c r="AC42" s="200">
        <v>0</v>
      </c>
      <c r="AD42" s="200"/>
      <c r="AE42" s="200"/>
      <c r="AF42" s="200"/>
      <c r="AG42" s="200"/>
      <c r="AH42" s="200"/>
      <c r="AI42" s="200">
        <v>0</v>
      </c>
    </row>
    <row r="43" spans="1:35" s="42" customFormat="1" ht="60.75">
      <c r="A43" s="17"/>
      <c r="B43" s="200"/>
      <c r="C43" s="32" t="s">
        <v>274</v>
      </c>
      <c r="D43" s="8" t="s">
        <v>355</v>
      </c>
      <c r="E43" s="28" t="s">
        <v>356</v>
      </c>
      <c r="F43" s="200"/>
      <c r="G43" s="200"/>
      <c r="H43" s="200"/>
      <c r="I43" s="200"/>
      <c r="J43" s="206"/>
      <c r="K43" s="206"/>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row>
    <row r="44" spans="1:35" s="42" customFormat="1" ht="40.5">
      <c r="A44" s="17"/>
      <c r="B44" s="200">
        <v>19</v>
      </c>
      <c r="C44" s="32" t="s">
        <v>270</v>
      </c>
      <c r="D44" s="8" t="s">
        <v>357</v>
      </c>
      <c r="E44" s="206" t="s">
        <v>375</v>
      </c>
      <c r="F44" s="200">
        <v>30</v>
      </c>
      <c r="G44" s="200" t="s">
        <v>268</v>
      </c>
      <c r="H44" s="200">
        <v>90</v>
      </c>
      <c r="I44" s="200"/>
      <c r="J44" s="206"/>
      <c r="K44" s="206"/>
      <c r="L44" s="200">
        <v>30</v>
      </c>
      <c r="M44" s="200"/>
      <c r="N44" s="200"/>
      <c r="O44" s="200"/>
      <c r="P44" s="200"/>
      <c r="Q44" s="200">
        <v>30</v>
      </c>
      <c r="R44" s="200"/>
      <c r="S44" s="200"/>
      <c r="T44" s="200"/>
      <c r="U44" s="200"/>
      <c r="V44" s="200"/>
      <c r="W44" s="200">
        <v>0</v>
      </c>
      <c r="X44" s="200"/>
      <c r="Y44" s="200"/>
      <c r="Z44" s="200"/>
      <c r="AA44" s="200"/>
      <c r="AB44" s="200"/>
      <c r="AC44" s="200">
        <v>0</v>
      </c>
      <c r="AD44" s="200"/>
      <c r="AE44" s="200"/>
      <c r="AF44" s="200"/>
      <c r="AG44" s="200"/>
      <c r="AH44" s="200"/>
      <c r="AI44" s="200">
        <v>0</v>
      </c>
    </row>
    <row r="45" spans="1:35" s="42" customFormat="1" ht="40.5">
      <c r="A45" s="17"/>
      <c r="B45" s="200"/>
      <c r="C45" s="32" t="s">
        <v>274</v>
      </c>
      <c r="D45" s="8" t="s">
        <v>373</v>
      </c>
      <c r="E45" s="206"/>
      <c r="F45" s="200"/>
      <c r="G45" s="200"/>
      <c r="H45" s="200"/>
      <c r="I45" s="200"/>
      <c r="J45" s="206"/>
      <c r="K45" s="206"/>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row>
    <row r="46" spans="1:35" s="42" customFormat="1" ht="40.5">
      <c r="A46" s="17"/>
      <c r="B46" s="200">
        <v>20</v>
      </c>
      <c r="C46" s="32" t="s">
        <v>270</v>
      </c>
      <c r="D46" s="8" t="s">
        <v>359</v>
      </c>
      <c r="E46" s="206"/>
      <c r="F46" s="200">
        <v>20</v>
      </c>
      <c r="G46" s="200"/>
      <c r="H46" s="200">
        <v>95.25</v>
      </c>
      <c r="I46" s="200"/>
      <c r="J46" s="206"/>
      <c r="K46" s="206"/>
      <c r="L46" s="200">
        <v>20</v>
      </c>
      <c r="M46" s="200"/>
      <c r="N46" s="200"/>
      <c r="O46" s="200"/>
      <c r="P46" s="200"/>
      <c r="Q46" s="200">
        <v>20</v>
      </c>
      <c r="R46" s="200"/>
      <c r="S46" s="200"/>
      <c r="T46" s="200"/>
      <c r="U46" s="200"/>
      <c r="V46" s="200"/>
      <c r="W46" s="200">
        <v>0</v>
      </c>
      <c r="X46" s="200"/>
      <c r="Y46" s="200"/>
      <c r="Z46" s="200"/>
      <c r="AA46" s="200"/>
      <c r="AB46" s="200"/>
      <c r="AC46" s="200">
        <v>0</v>
      </c>
      <c r="AD46" s="200"/>
      <c r="AE46" s="200"/>
      <c r="AF46" s="200"/>
      <c r="AG46" s="200"/>
      <c r="AH46" s="200"/>
      <c r="AI46" s="200">
        <v>0</v>
      </c>
    </row>
    <row r="47" spans="1:35" s="42" customFormat="1" ht="55.5" customHeight="1">
      <c r="A47" s="17"/>
      <c r="B47" s="200"/>
      <c r="C47" s="32" t="s">
        <v>274</v>
      </c>
      <c r="D47" s="8" t="s">
        <v>374</v>
      </c>
      <c r="E47" s="206"/>
      <c r="F47" s="200"/>
      <c r="G47" s="200"/>
      <c r="H47" s="200"/>
      <c r="I47" s="200"/>
      <c r="J47" s="206"/>
      <c r="K47" s="206"/>
      <c r="L47" s="200"/>
      <c r="M47" s="200"/>
      <c r="N47" s="200"/>
      <c r="O47" s="200"/>
      <c r="P47" s="200"/>
      <c r="Q47" s="200"/>
      <c r="R47" s="200"/>
      <c r="S47" s="200"/>
      <c r="T47" s="200"/>
      <c r="U47" s="200"/>
      <c r="V47" s="200"/>
      <c r="W47" s="200"/>
      <c r="X47" s="200"/>
      <c r="Y47" s="200"/>
      <c r="Z47" s="200"/>
      <c r="AA47" s="200"/>
      <c r="AB47" s="200"/>
      <c r="AC47" s="200"/>
      <c r="AD47" s="200"/>
      <c r="AE47" s="200"/>
      <c r="AF47" s="200"/>
      <c r="AG47" s="200"/>
      <c r="AH47" s="200"/>
      <c r="AI47" s="200"/>
    </row>
    <row r="48" spans="1:35" s="42" customFormat="1" ht="50.25" customHeight="1">
      <c r="A48" s="17"/>
      <c r="B48" s="200">
        <v>21</v>
      </c>
      <c r="C48" s="32" t="s">
        <v>270</v>
      </c>
      <c r="D48" s="8" t="s">
        <v>361</v>
      </c>
      <c r="E48" s="28" t="s">
        <v>362</v>
      </c>
      <c r="F48" s="200">
        <v>15</v>
      </c>
      <c r="G48" s="200"/>
      <c r="H48" s="200">
        <v>56.18</v>
      </c>
      <c r="I48" s="200"/>
      <c r="J48" s="206"/>
      <c r="K48" s="206"/>
      <c r="L48" s="200">
        <v>15</v>
      </c>
      <c r="M48" s="200"/>
      <c r="N48" s="200"/>
      <c r="O48" s="200"/>
      <c r="P48" s="200"/>
      <c r="Q48" s="200">
        <v>15</v>
      </c>
      <c r="R48" s="200"/>
      <c r="S48" s="200"/>
      <c r="T48" s="200"/>
      <c r="U48" s="200"/>
      <c r="V48" s="200"/>
      <c r="W48" s="200">
        <v>0</v>
      </c>
      <c r="X48" s="200"/>
      <c r="Y48" s="200"/>
      <c r="Z48" s="200"/>
      <c r="AA48" s="200"/>
      <c r="AB48" s="200"/>
      <c r="AC48" s="200">
        <v>0</v>
      </c>
      <c r="AD48" s="200"/>
      <c r="AE48" s="200"/>
      <c r="AF48" s="200"/>
      <c r="AG48" s="200"/>
      <c r="AH48" s="200"/>
      <c r="AI48" s="200">
        <v>0</v>
      </c>
    </row>
    <row r="49" spans="1:35" s="42" customFormat="1" ht="50.25" customHeight="1">
      <c r="A49" s="17"/>
      <c r="B49" s="200"/>
      <c r="C49" s="32" t="s">
        <v>274</v>
      </c>
      <c r="D49" s="8" t="s">
        <v>363</v>
      </c>
      <c r="E49" s="28" t="s">
        <v>364</v>
      </c>
      <c r="F49" s="200"/>
      <c r="G49" s="200"/>
      <c r="H49" s="200"/>
      <c r="I49" s="200"/>
      <c r="J49" s="206"/>
      <c r="K49" s="206"/>
      <c r="L49" s="200"/>
      <c r="M49" s="200"/>
      <c r="N49" s="200"/>
      <c r="O49" s="200"/>
      <c r="P49" s="200"/>
      <c r="Q49" s="200"/>
      <c r="R49" s="200"/>
      <c r="S49" s="200"/>
      <c r="T49" s="200"/>
      <c r="U49" s="200"/>
      <c r="V49" s="200"/>
      <c r="W49" s="200"/>
      <c r="X49" s="200"/>
      <c r="Y49" s="200"/>
      <c r="Z49" s="200"/>
      <c r="AA49" s="200"/>
      <c r="AB49" s="200"/>
      <c r="AC49" s="200"/>
      <c r="AD49" s="200"/>
      <c r="AE49" s="200"/>
      <c r="AF49" s="200"/>
      <c r="AG49" s="200"/>
      <c r="AH49" s="200"/>
      <c r="AI49" s="200"/>
    </row>
    <row r="50" spans="1:35" s="42" customFormat="1" ht="40.5">
      <c r="A50" s="17"/>
      <c r="B50" s="200">
        <v>22</v>
      </c>
      <c r="C50" s="32" t="s">
        <v>270</v>
      </c>
      <c r="D50" s="8" t="s">
        <v>365</v>
      </c>
      <c r="E50" s="28"/>
      <c r="F50" s="200">
        <v>5</v>
      </c>
      <c r="G50" s="200"/>
      <c r="H50" s="200">
        <v>43.82</v>
      </c>
      <c r="I50" s="200"/>
      <c r="J50" s="206"/>
      <c r="K50" s="206"/>
      <c r="L50" s="200">
        <v>5</v>
      </c>
      <c r="M50" s="200"/>
      <c r="N50" s="200"/>
      <c r="O50" s="200"/>
      <c r="P50" s="200"/>
      <c r="Q50" s="200">
        <v>5</v>
      </c>
      <c r="R50" s="200"/>
      <c r="S50" s="200"/>
      <c r="T50" s="200"/>
      <c r="U50" s="200"/>
      <c r="V50" s="200"/>
      <c r="W50" s="200">
        <v>0</v>
      </c>
      <c r="X50" s="200"/>
      <c r="Y50" s="200"/>
      <c r="Z50" s="200"/>
      <c r="AA50" s="200"/>
      <c r="AB50" s="200"/>
      <c r="AC50" s="200">
        <v>0</v>
      </c>
      <c r="AD50" s="200"/>
      <c r="AE50" s="200"/>
      <c r="AF50" s="200"/>
      <c r="AG50" s="200"/>
      <c r="AH50" s="200"/>
      <c r="AI50" s="200">
        <v>0</v>
      </c>
    </row>
    <row r="51" spans="1:35" s="42" customFormat="1" ht="54" customHeight="1">
      <c r="A51" s="17"/>
      <c r="B51" s="200"/>
      <c r="C51" s="32" t="s">
        <v>274</v>
      </c>
      <c r="D51" s="8" t="s">
        <v>366</v>
      </c>
      <c r="E51" s="28"/>
      <c r="F51" s="200"/>
      <c r="G51" s="200"/>
      <c r="H51" s="200"/>
      <c r="I51" s="200"/>
      <c r="J51" s="206"/>
      <c r="K51" s="206"/>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row>
    <row r="52" spans="1:35" s="42" customFormat="1" ht="33.75" customHeight="1">
      <c r="A52" s="17"/>
      <c r="B52" s="27"/>
      <c r="C52" s="32"/>
      <c r="D52" s="122" t="s">
        <v>267</v>
      </c>
      <c r="E52" s="25"/>
      <c r="F52" s="26">
        <v>1338.3329999999999</v>
      </c>
      <c r="G52" s="26"/>
      <c r="H52" s="26">
        <v>8152.8760000000002</v>
      </c>
      <c r="I52" s="26"/>
      <c r="J52" s="25"/>
      <c r="K52" s="25"/>
      <c r="L52" s="26">
        <v>1338.3329999999999</v>
      </c>
      <c r="M52" s="26">
        <v>0</v>
      </c>
      <c r="N52" s="26">
        <v>0</v>
      </c>
      <c r="O52" s="26">
        <v>0</v>
      </c>
      <c r="P52" s="26">
        <v>0</v>
      </c>
      <c r="Q52" s="26">
        <v>1338.3329999999999</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row>
    <row r="53" spans="1:35" s="42" customFormat="1" ht="18.75" customHeight="1">
      <c r="A53" s="17"/>
      <c r="B53" s="27"/>
      <c r="C53" s="32"/>
      <c r="D53" s="122"/>
      <c r="E53" s="25"/>
      <c r="F53" s="26"/>
      <c r="G53" s="26"/>
      <c r="H53" s="26"/>
      <c r="I53" s="26"/>
      <c r="J53" s="25"/>
      <c r="K53" s="25"/>
      <c r="L53" s="26"/>
      <c r="M53" s="26"/>
      <c r="N53" s="26"/>
      <c r="O53" s="26"/>
      <c r="P53" s="26"/>
      <c r="Q53" s="26"/>
      <c r="R53" s="26"/>
      <c r="S53" s="26"/>
      <c r="T53" s="26"/>
      <c r="U53" s="26"/>
      <c r="V53" s="26"/>
      <c r="W53" s="26"/>
      <c r="X53" s="27"/>
      <c r="Y53" s="27"/>
      <c r="Z53" s="27"/>
      <c r="AA53" s="27"/>
      <c r="AB53" s="27"/>
      <c r="AC53" s="27"/>
      <c r="AD53" s="27"/>
      <c r="AE53" s="27"/>
      <c r="AF53" s="27"/>
      <c r="AG53" s="27"/>
      <c r="AH53" s="27"/>
      <c r="AI53" s="27"/>
    </row>
    <row r="54" spans="1:35" s="42" customFormat="1" ht="31.5" customHeight="1">
      <c r="A54" s="19"/>
      <c r="B54" s="9"/>
      <c r="C54" s="14"/>
      <c r="D54" s="123" t="s">
        <v>35</v>
      </c>
      <c r="E54" s="14"/>
      <c r="F54" s="9"/>
      <c r="G54" s="9"/>
      <c r="H54" s="9"/>
      <c r="I54" s="9"/>
      <c r="J54" s="14"/>
      <c r="K54" s="14"/>
      <c r="L54" s="10"/>
      <c r="M54" s="10"/>
      <c r="N54" s="10"/>
      <c r="O54" s="10"/>
      <c r="P54" s="10"/>
      <c r="Q54" s="10"/>
      <c r="R54" s="10"/>
      <c r="S54" s="10"/>
      <c r="T54" s="10"/>
      <c r="U54" s="10"/>
      <c r="V54" s="10"/>
      <c r="W54" s="10"/>
      <c r="X54" s="10"/>
      <c r="Y54" s="10"/>
      <c r="Z54" s="10"/>
      <c r="AA54" s="10"/>
      <c r="AB54" s="10"/>
      <c r="AC54" s="10"/>
      <c r="AD54" s="10"/>
      <c r="AE54" s="10"/>
      <c r="AF54" s="10"/>
      <c r="AG54" s="10"/>
      <c r="AH54" s="10"/>
      <c r="AI54" s="10"/>
    </row>
    <row r="55" spans="1:35" s="42" customFormat="1" ht="45.75" customHeight="1">
      <c r="A55" s="17"/>
      <c r="B55" s="200">
        <v>1</v>
      </c>
      <c r="C55" s="32" t="s">
        <v>270</v>
      </c>
      <c r="D55" s="8" t="s">
        <v>277</v>
      </c>
      <c r="E55" s="28" t="s">
        <v>272</v>
      </c>
      <c r="F55" s="200">
        <v>319</v>
      </c>
      <c r="G55" s="200"/>
      <c r="H55" s="200">
        <v>2946.53</v>
      </c>
      <c r="I55" s="200"/>
      <c r="J55" s="206"/>
      <c r="K55" s="206"/>
      <c r="L55" s="200"/>
      <c r="M55" s="200">
        <v>319</v>
      </c>
      <c r="N55" s="200"/>
      <c r="O55" s="200"/>
      <c r="P55" s="200"/>
      <c r="Q55" s="200">
        <v>319</v>
      </c>
      <c r="R55" s="200"/>
      <c r="S55" s="200"/>
      <c r="T55" s="200"/>
      <c r="U55" s="200"/>
      <c r="V55" s="200"/>
      <c r="W55" s="200"/>
      <c r="X55" s="200"/>
      <c r="Y55" s="200"/>
      <c r="Z55" s="200"/>
      <c r="AA55" s="200"/>
      <c r="AB55" s="200"/>
      <c r="AC55" s="200"/>
      <c r="AD55" s="200"/>
      <c r="AE55" s="200"/>
      <c r="AF55" s="200"/>
      <c r="AG55" s="200"/>
      <c r="AH55" s="200"/>
      <c r="AI55" s="200"/>
    </row>
    <row r="56" spans="1:35" s="42" customFormat="1" ht="20.25">
      <c r="A56" s="17"/>
      <c r="B56" s="200"/>
      <c r="C56" s="204" t="s">
        <v>274</v>
      </c>
      <c r="D56" s="205" t="s">
        <v>367</v>
      </c>
      <c r="E56" s="206" t="s">
        <v>276</v>
      </c>
      <c r="F56" s="200"/>
      <c r="G56" s="200"/>
      <c r="H56" s="200"/>
      <c r="I56" s="200"/>
      <c r="J56" s="206"/>
      <c r="K56" s="206"/>
      <c r="L56" s="200"/>
      <c r="M56" s="200"/>
      <c r="N56" s="200"/>
      <c r="O56" s="200"/>
      <c r="P56" s="200"/>
      <c r="Q56" s="200"/>
      <c r="R56" s="200"/>
      <c r="S56" s="200"/>
      <c r="T56" s="200"/>
      <c r="U56" s="200"/>
      <c r="V56" s="200"/>
      <c r="W56" s="200"/>
      <c r="X56" s="200"/>
      <c r="Y56" s="200"/>
      <c r="Z56" s="200"/>
      <c r="AA56" s="200"/>
      <c r="AB56" s="200"/>
      <c r="AC56" s="200"/>
      <c r="AD56" s="200"/>
      <c r="AE56" s="200"/>
      <c r="AF56" s="200"/>
      <c r="AG56" s="200"/>
      <c r="AH56" s="200"/>
      <c r="AI56" s="200"/>
    </row>
    <row r="57" spans="1:35" s="42" customFormat="1" ht="20.25">
      <c r="A57" s="17"/>
      <c r="B57" s="200"/>
      <c r="C57" s="204"/>
      <c r="D57" s="205"/>
      <c r="E57" s="206"/>
      <c r="F57" s="200"/>
      <c r="G57" s="200"/>
      <c r="H57" s="200"/>
      <c r="I57" s="200"/>
      <c r="J57" s="206"/>
      <c r="K57" s="206"/>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row>
    <row r="58" spans="1:35" s="42" customFormat="1" ht="20.25">
      <c r="A58" s="17"/>
      <c r="B58" s="200">
        <v>2</v>
      </c>
      <c r="C58" s="204" t="s">
        <v>270</v>
      </c>
      <c r="D58" s="8" t="s">
        <v>333</v>
      </c>
      <c r="E58" s="28"/>
      <c r="F58" s="200">
        <v>17</v>
      </c>
      <c r="G58" s="200"/>
      <c r="H58" s="200">
        <v>55.78</v>
      </c>
      <c r="I58" s="200"/>
      <c r="J58" s="206"/>
      <c r="K58" s="206"/>
      <c r="L58" s="200"/>
      <c r="M58" s="200">
        <v>17</v>
      </c>
      <c r="N58" s="200"/>
      <c r="O58" s="200"/>
      <c r="P58" s="200"/>
      <c r="Q58" s="200">
        <v>17</v>
      </c>
      <c r="R58" s="200"/>
      <c r="S58" s="200"/>
      <c r="T58" s="200"/>
      <c r="U58" s="200"/>
      <c r="V58" s="200"/>
      <c r="W58" s="200"/>
      <c r="X58" s="200"/>
      <c r="Y58" s="200"/>
      <c r="Z58" s="200"/>
      <c r="AA58" s="200"/>
      <c r="AB58" s="200"/>
      <c r="AC58" s="200"/>
      <c r="AD58" s="200"/>
      <c r="AE58" s="200"/>
      <c r="AF58" s="200"/>
      <c r="AG58" s="200"/>
      <c r="AH58" s="200"/>
      <c r="AI58" s="200"/>
    </row>
    <row r="59" spans="1:35" s="42" customFormat="1" ht="40.5">
      <c r="A59" s="17"/>
      <c r="B59" s="200"/>
      <c r="C59" s="204"/>
      <c r="D59" s="8" t="s">
        <v>334</v>
      </c>
      <c r="E59" s="28" t="s">
        <v>368</v>
      </c>
      <c r="F59" s="200"/>
      <c r="G59" s="200"/>
      <c r="H59" s="200"/>
      <c r="I59" s="200"/>
      <c r="J59" s="206"/>
      <c r="K59" s="206"/>
      <c r="L59" s="200"/>
      <c r="M59" s="200"/>
      <c r="N59" s="200"/>
      <c r="O59" s="200"/>
      <c r="P59" s="200"/>
      <c r="Q59" s="200"/>
      <c r="R59" s="200"/>
      <c r="S59" s="200"/>
      <c r="T59" s="200"/>
      <c r="U59" s="200"/>
      <c r="V59" s="200"/>
      <c r="W59" s="200"/>
      <c r="X59" s="200"/>
      <c r="Y59" s="200"/>
      <c r="Z59" s="200"/>
      <c r="AA59" s="200"/>
      <c r="AB59" s="200"/>
      <c r="AC59" s="200"/>
      <c r="AD59" s="200"/>
      <c r="AE59" s="200"/>
      <c r="AF59" s="200"/>
      <c r="AG59" s="200"/>
      <c r="AH59" s="200"/>
      <c r="AI59" s="200"/>
    </row>
    <row r="60" spans="1:35" s="42" customFormat="1" ht="40.5">
      <c r="A60" s="17"/>
      <c r="B60" s="200">
        <v>3</v>
      </c>
      <c r="C60" s="32" t="s">
        <v>270</v>
      </c>
      <c r="D60" s="8" t="s">
        <v>335</v>
      </c>
      <c r="E60" s="28" t="s">
        <v>336</v>
      </c>
      <c r="F60" s="200">
        <v>30</v>
      </c>
      <c r="G60" s="200"/>
      <c r="H60" s="200">
        <v>67.13</v>
      </c>
      <c r="I60" s="200"/>
      <c r="J60" s="206"/>
      <c r="K60" s="206"/>
      <c r="L60" s="200"/>
      <c r="M60" s="200">
        <v>30</v>
      </c>
      <c r="N60" s="200"/>
      <c r="O60" s="200"/>
      <c r="P60" s="200"/>
      <c r="Q60" s="200">
        <v>30</v>
      </c>
      <c r="R60" s="200"/>
      <c r="S60" s="200"/>
      <c r="T60" s="200"/>
      <c r="U60" s="200"/>
      <c r="V60" s="200"/>
      <c r="W60" s="200"/>
      <c r="X60" s="200"/>
      <c r="Y60" s="200"/>
      <c r="Z60" s="200"/>
      <c r="AA60" s="200"/>
      <c r="AB60" s="200"/>
      <c r="AC60" s="200"/>
      <c r="AD60" s="200"/>
      <c r="AE60" s="200"/>
      <c r="AF60" s="200"/>
      <c r="AG60" s="200"/>
      <c r="AH60" s="200"/>
      <c r="AI60" s="200"/>
    </row>
    <row r="61" spans="1:35" s="42" customFormat="1" ht="81">
      <c r="A61" s="17"/>
      <c r="B61" s="200"/>
      <c r="C61" s="32" t="s">
        <v>274</v>
      </c>
      <c r="D61" s="8" t="s">
        <v>369</v>
      </c>
      <c r="E61" s="28" t="s">
        <v>338</v>
      </c>
      <c r="F61" s="200"/>
      <c r="G61" s="200"/>
      <c r="H61" s="200"/>
      <c r="I61" s="200"/>
      <c r="J61" s="206"/>
      <c r="K61" s="206"/>
      <c r="L61" s="200"/>
      <c r="M61" s="200"/>
      <c r="N61" s="200"/>
      <c r="O61" s="200"/>
      <c r="P61" s="200"/>
      <c r="Q61" s="200"/>
      <c r="R61" s="200"/>
      <c r="S61" s="200"/>
      <c r="T61" s="200"/>
      <c r="U61" s="200"/>
      <c r="V61" s="200"/>
      <c r="W61" s="200"/>
      <c r="X61" s="200"/>
      <c r="Y61" s="200"/>
      <c r="Z61" s="200"/>
      <c r="AA61" s="200"/>
      <c r="AB61" s="200"/>
      <c r="AC61" s="200"/>
      <c r="AD61" s="200"/>
      <c r="AE61" s="200"/>
      <c r="AF61" s="200"/>
      <c r="AG61" s="200"/>
      <c r="AH61" s="200"/>
      <c r="AI61" s="200"/>
    </row>
    <row r="62" spans="1:35" s="42" customFormat="1" ht="40.5">
      <c r="A62" s="17"/>
      <c r="B62" s="200">
        <v>4</v>
      </c>
      <c r="C62" s="32" t="s">
        <v>270</v>
      </c>
      <c r="D62" s="8" t="s">
        <v>339</v>
      </c>
      <c r="E62" s="28" t="s">
        <v>340</v>
      </c>
      <c r="F62" s="200">
        <v>30</v>
      </c>
      <c r="G62" s="200"/>
      <c r="H62" s="200">
        <v>94.42</v>
      </c>
      <c r="I62" s="200"/>
      <c r="J62" s="206"/>
      <c r="K62" s="206"/>
      <c r="L62" s="200"/>
      <c r="M62" s="200">
        <v>30</v>
      </c>
      <c r="N62" s="200"/>
      <c r="O62" s="200"/>
      <c r="P62" s="200"/>
      <c r="Q62" s="200">
        <v>30</v>
      </c>
      <c r="R62" s="200"/>
      <c r="S62" s="200"/>
      <c r="T62" s="200"/>
      <c r="U62" s="200"/>
      <c r="V62" s="200"/>
      <c r="W62" s="200"/>
      <c r="X62" s="200"/>
      <c r="Y62" s="200"/>
      <c r="Z62" s="200"/>
      <c r="AA62" s="200"/>
      <c r="AB62" s="200"/>
      <c r="AC62" s="200"/>
      <c r="AD62" s="200"/>
      <c r="AE62" s="200"/>
      <c r="AF62" s="200"/>
      <c r="AG62" s="200"/>
      <c r="AH62" s="200"/>
      <c r="AI62" s="200"/>
    </row>
    <row r="63" spans="1:35" s="42" customFormat="1" ht="40.5">
      <c r="A63" s="17"/>
      <c r="B63" s="200"/>
      <c r="C63" s="32" t="s">
        <v>274</v>
      </c>
      <c r="D63" s="8" t="s">
        <v>341</v>
      </c>
      <c r="E63" s="28" t="s">
        <v>342</v>
      </c>
      <c r="F63" s="200"/>
      <c r="G63" s="200"/>
      <c r="H63" s="200"/>
      <c r="I63" s="200"/>
      <c r="J63" s="206"/>
      <c r="K63" s="206"/>
      <c r="L63" s="200"/>
      <c r="M63" s="200"/>
      <c r="N63" s="200"/>
      <c r="O63" s="200"/>
      <c r="P63" s="200"/>
      <c r="Q63" s="200"/>
      <c r="R63" s="200"/>
      <c r="S63" s="200"/>
      <c r="T63" s="200"/>
      <c r="U63" s="200"/>
      <c r="V63" s="200"/>
      <c r="W63" s="200"/>
      <c r="X63" s="200"/>
      <c r="Y63" s="200"/>
      <c r="Z63" s="200"/>
      <c r="AA63" s="200"/>
      <c r="AB63" s="200"/>
      <c r="AC63" s="200"/>
      <c r="AD63" s="200"/>
      <c r="AE63" s="200"/>
      <c r="AF63" s="200"/>
      <c r="AG63" s="200"/>
      <c r="AH63" s="200"/>
      <c r="AI63" s="200"/>
    </row>
    <row r="64" spans="1:35" s="42" customFormat="1" ht="40.5">
      <c r="A64" s="17"/>
      <c r="B64" s="200">
        <v>5</v>
      </c>
      <c r="C64" s="32" t="s">
        <v>270</v>
      </c>
      <c r="D64" s="8" t="s">
        <v>343</v>
      </c>
      <c r="E64" s="28" t="s">
        <v>340</v>
      </c>
      <c r="F64" s="200">
        <v>5</v>
      </c>
      <c r="G64" s="200"/>
      <c r="H64" s="200">
        <v>17.28</v>
      </c>
      <c r="I64" s="200"/>
      <c r="J64" s="206"/>
      <c r="K64" s="206"/>
      <c r="L64" s="200"/>
      <c r="M64" s="200">
        <v>5</v>
      </c>
      <c r="N64" s="200"/>
      <c r="O64" s="200"/>
      <c r="P64" s="200"/>
      <c r="Q64" s="200">
        <v>5</v>
      </c>
      <c r="R64" s="200"/>
      <c r="S64" s="200"/>
      <c r="T64" s="200"/>
      <c r="U64" s="200"/>
      <c r="V64" s="200"/>
      <c r="W64" s="200"/>
      <c r="X64" s="200"/>
      <c r="Y64" s="200"/>
      <c r="Z64" s="200"/>
      <c r="AA64" s="200"/>
      <c r="AB64" s="200"/>
      <c r="AC64" s="200"/>
      <c r="AD64" s="200"/>
      <c r="AE64" s="200"/>
      <c r="AF64" s="200"/>
      <c r="AG64" s="200"/>
      <c r="AH64" s="200"/>
      <c r="AI64" s="200"/>
    </row>
    <row r="65" spans="1:35" s="42" customFormat="1" ht="40.5">
      <c r="A65" s="17"/>
      <c r="B65" s="200"/>
      <c r="C65" s="32" t="s">
        <v>274</v>
      </c>
      <c r="D65" s="8" t="s">
        <v>344</v>
      </c>
      <c r="E65" s="28" t="s">
        <v>342</v>
      </c>
      <c r="F65" s="200"/>
      <c r="G65" s="200"/>
      <c r="H65" s="200"/>
      <c r="I65" s="200"/>
      <c r="J65" s="206"/>
      <c r="K65" s="206"/>
      <c r="L65" s="200"/>
      <c r="M65" s="200"/>
      <c r="N65" s="200"/>
      <c r="O65" s="200"/>
      <c r="P65" s="200"/>
      <c r="Q65" s="200"/>
      <c r="R65" s="200"/>
      <c r="S65" s="200"/>
      <c r="T65" s="200"/>
      <c r="U65" s="200"/>
      <c r="V65" s="200"/>
      <c r="W65" s="200"/>
      <c r="X65" s="200"/>
      <c r="Y65" s="200"/>
      <c r="Z65" s="200"/>
      <c r="AA65" s="200"/>
      <c r="AB65" s="200"/>
      <c r="AC65" s="200"/>
      <c r="AD65" s="200"/>
      <c r="AE65" s="200"/>
      <c r="AF65" s="200"/>
      <c r="AG65" s="200"/>
      <c r="AH65" s="200"/>
      <c r="AI65" s="200"/>
    </row>
    <row r="66" spans="1:35" s="42" customFormat="1" ht="40.5">
      <c r="A66" s="17"/>
      <c r="B66" s="200">
        <v>6</v>
      </c>
      <c r="C66" s="32" t="s">
        <v>270</v>
      </c>
      <c r="D66" s="8" t="s">
        <v>345</v>
      </c>
      <c r="E66" s="28" t="s">
        <v>346</v>
      </c>
      <c r="F66" s="200">
        <v>7</v>
      </c>
      <c r="G66" s="200"/>
      <c r="H66" s="200">
        <v>21.8</v>
      </c>
      <c r="I66" s="200"/>
      <c r="J66" s="206"/>
      <c r="K66" s="206"/>
      <c r="L66" s="200"/>
      <c r="M66" s="200">
        <v>7</v>
      </c>
      <c r="N66" s="200"/>
      <c r="O66" s="200"/>
      <c r="P66" s="200"/>
      <c r="Q66" s="200">
        <v>7</v>
      </c>
      <c r="R66" s="200"/>
      <c r="S66" s="200"/>
      <c r="T66" s="200"/>
      <c r="U66" s="200"/>
      <c r="V66" s="200"/>
      <c r="W66" s="200"/>
      <c r="X66" s="200"/>
      <c r="Y66" s="200"/>
      <c r="Z66" s="200"/>
      <c r="AA66" s="200"/>
      <c r="AB66" s="200"/>
      <c r="AC66" s="200"/>
      <c r="AD66" s="200"/>
      <c r="AE66" s="200"/>
      <c r="AF66" s="200"/>
      <c r="AG66" s="200"/>
      <c r="AH66" s="200"/>
      <c r="AI66" s="200"/>
    </row>
    <row r="67" spans="1:35" s="42" customFormat="1" ht="40.5">
      <c r="A67" s="17"/>
      <c r="B67" s="200"/>
      <c r="C67" s="32" t="s">
        <v>274</v>
      </c>
      <c r="D67" s="8" t="s">
        <v>347</v>
      </c>
      <c r="E67" s="28" t="s">
        <v>348</v>
      </c>
      <c r="F67" s="200"/>
      <c r="G67" s="200"/>
      <c r="H67" s="200"/>
      <c r="I67" s="200"/>
      <c r="J67" s="206"/>
      <c r="K67" s="206"/>
      <c r="L67" s="200"/>
      <c r="M67" s="200"/>
      <c r="N67" s="200"/>
      <c r="O67" s="200"/>
      <c r="P67" s="200"/>
      <c r="Q67" s="200"/>
      <c r="R67" s="200"/>
      <c r="S67" s="200"/>
      <c r="T67" s="200"/>
      <c r="U67" s="200"/>
      <c r="V67" s="200"/>
      <c r="W67" s="200"/>
      <c r="X67" s="200"/>
      <c r="Y67" s="200"/>
      <c r="Z67" s="200"/>
      <c r="AA67" s="200"/>
      <c r="AB67" s="200"/>
      <c r="AC67" s="200"/>
      <c r="AD67" s="200"/>
      <c r="AE67" s="200"/>
      <c r="AF67" s="200"/>
      <c r="AG67" s="200"/>
      <c r="AH67" s="200"/>
      <c r="AI67" s="200"/>
    </row>
    <row r="68" spans="1:35" s="42" customFormat="1" ht="40.5">
      <c r="A68" s="17"/>
      <c r="B68" s="200">
        <v>7</v>
      </c>
      <c r="C68" s="32" t="s">
        <v>270</v>
      </c>
      <c r="D68" s="8" t="s">
        <v>349</v>
      </c>
      <c r="E68" s="28" t="s">
        <v>350</v>
      </c>
      <c r="F68" s="200">
        <v>80</v>
      </c>
      <c r="G68" s="200"/>
      <c r="H68" s="200">
        <v>254.7</v>
      </c>
      <c r="I68" s="200"/>
      <c r="J68" s="206"/>
      <c r="K68" s="206"/>
      <c r="L68" s="200"/>
      <c r="M68" s="200">
        <v>80</v>
      </c>
      <c r="N68" s="200"/>
      <c r="O68" s="200"/>
      <c r="P68" s="200"/>
      <c r="Q68" s="200">
        <v>80</v>
      </c>
      <c r="R68" s="200"/>
      <c r="S68" s="200"/>
      <c r="T68" s="200"/>
      <c r="U68" s="200"/>
      <c r="V68" s="200"/>
      <c r="W68" s="200"/>
      <c r="X68" s="200"/>
      <c r="Y68" s="200"/>
      <c r="Z68" s="200"/>
      <c r="AA68" s="200"/>
      <c r="AB68" s="200"/>
      <c r="AC68" s="200"/>
      <c r="AD68" s="200"/>
      <c r="AE68" s="200"/>
      <c r="AF68" s="200"/>
      <c r="AG68" s="200"/>
      <c r="AH68" s="200"/>
      <c r="AI68" s="200"/>
    </row>
    <row r="69" spans="1:35" s="42" customFormat="1" ht="40.5">
      <c r="A69" s="17"/>
      <c r="B69" s="200"/>
      <c r="C69" s="32" t="s">
        <v>274</v>
      </c>
      <c r="D69" s="8" t="s">
        <v>351</v>
      </c>
      <c r="E69" s="28" t="s">
        <v>352</v>
      </c>
      <c r="F69" s="200"/>
      <c r="G69" s="200"/>
      <c r="H69" s="200"/>
      <c r="I69" s="200"/>
      <c r="J69" s="206"/>
      <c r="K69" s="206"/>
      <c r="L69" s="200"/>
      <c r="M69" s="200"/>
      <c r="N69" s="200"/>
      <c r="O69" s="200"/>
      <c r="P69" s="200"/>
      <c r="Q69" s="200"/>
      <c r="R69" s="200"/>
      <c r="S69" s="200"/>
      <c r="T69" s="200"/>
      <c r="U69" s="200"/>
      <c r="V69" s="200"/>
      <c r="W69" s="200"/>
      <c r="X69" s="200"/>
      <c r="Y69" s="200"/>
      <c r="Z69" s="200"/>
      <c r="AA69" s="200"/>
      <c r="AB69" s="200"/>
      <c r="AC69" s="200"/>
      <c r="AD69" s="200"/>
      <c r="AE69" s="200"/>
      <c r="AF69" s="200"/>
      <c r="AG69" s="200"/>
      <c r="AH69" s="200"/>
      <c r="AI69" s="200"/>
    </row>
    <row r="70" spans="1:35" s="42" customFormat="1" ht="40.5">
      <c r="A70" s="17"/>
      <c r="B70" s="200">
        <v>8</v>
      </c>
      <c r="C70" s="32" t="s">
        <v>270</v>
      </c>
      <c r="D70" s="8" t="s">
        <v>353</v>
      </c>
      <c r="E70" s="28" t="s">
        <v>354</v>
      </c>
      <c r="F70" s="200">
        <v>100</v>
      </c>
      <c r="G70" s="200"/>
      <c r="H70" s="200">
        <v>297.81</v>
      </c>
      <c r="I70" s="200"/>
      <c r="J70" s="206"/>
      <c r="K70" s="206"/>
      <c r="L70" s="200"/>
      <c r="M70" s="200">
        <v>100</v>
      </c>
      <c r="N70" s="200"/>
      <c r="O70" s="200"/>
      <c r="P70" s="200"/>
      <c r="Q70" s="200">
        <v>100</v>
      </c>
      <c r="R70" s="200"/>
      <c r="S70" s="200"/>
      <c r="T70" s="200"/>
      <c r="U70" s="200"/>
      <c r="V70" s="200"/>
      <c r="W70" s="200"/>
      <c r="X70" s="200"/>
      <c r="Y70" s="200"/>
      <c r="Z70" s="200"/>
      <c r="AA70" s="200"/>
      <c r="AB70" s="200"/>
      <c r="AC70" s="200"/>
      <c r="AD70" s="200"/>
      <c r="AE70" s="200"/>
      <c r="AF70" s="200"/>
      <c r="AG70" s="200"/>
      <c r="AH70" s="200"/>
      <c r="AI70" s="200"/>
    </row>
    <row r="71" spans="1:35" s="42" customFormat="1" ht="60.75">
      <c r="A71" s="17"/>
      <c r="B71" s="200"/>
      <c r="C71" s="32" t="s">
        <v>274</v>
      </c>
      <c r="D71" s="8" t="s">
        <v>370</v>
      </c>
      <c r="E71" s="28" t="s">
        <v>356</v>
      </c>
      <c r="F71" s="200"/>
      <c r="G71" s="200"/>
      <c r="H71" s="200"/>
      <c r="I71" s="200"/>
      <c r="J71" s="206"/>
      <c r="K71" s="206"/>
      <c r="L71" s="200"/>
      <c r="M71" s="200"/>
      <c r="N71" s="200"/>
      <c r="O71" s="200"/>
      <c r="P71" s="200"/>
      <c r="Q71" s="200"/>
      <c r="R71" s="200"/>
      <c r="S71" s="200"/>
      <c r="T71" s="200"/>
      <c r="U71" s="200"/>
      <c r="V71" s="200"/>
      <c r="W71" s="200"/>
      <c r="X71" s="200"/>
      <c r="Y71" s="200"/>
      <c r="Z71" s="200"/>
      <c r="AA71" s="200"/>
      <c r="AB71" s="200"/>
      <c r="AC71" s="200"/>
      <c r="AD71" s="200"/>
      <c r="AE71" s="200"/>
      <c r="AF71" s="200"/>
      <c r="AG71" s="200"/>
      <c r="AH71" s="200"/>
      <c r="AI71" s="200"/>
    </row>
    <row r="72" spans="1:35" s="42" customFormat="1" ht="40.5">
      <c r="A72" s="17"/>
      <c r="B72" s="200">
        <v>9</v>
      </c>
      <c r="C72" s="32" t="s">
        <v>270</v>
      </c>
      <c r="D72" s="8" t="s">
        <v>357</v>
      </c>
      <c r="E72" s="206" t="s">
        <v>375</v>
      </c>
      <c r="F72" s="200">
        <v>30</v>
      </c>
      <c r="G72" s="200" t="s">
        <v>268</v>
      </c>
      <c r="H72" s="200">
        <v>90</v>
      </c>
      <c r="I72" s="200"/>
      <c r="J72" s="206"/>
      <c r="K72" s="206"/>
      <c r="L72" s="200"/>
      <c r="M72" s="200">
        <v>30</v>
      </c>
      <c r="N72" s="200"/>
      <c r="O72" s="200"/>
      <c r="P72" s="200"/>
      <c r="Q72" s="200">
        <v>30</v>
      </c>
      <c r="R72" s="200"/>
      <c r="S72" s="200"/>
      <c r="T72" s="200"/>
      <c r="U72" s="200"/>
      <c r="V72" s="200"/>
      <c r="W72" s="200"/>
      <c r="X72" s="200"/>
      <c r="Y72" s="200"/>
      <c r="Z72" s="200"/>
      <c r="AA72" s="200"/>
      <c r="AB72" s="200"/>
      <c r="AC72" s="200"/>
      <c r="AD72" s="200"/>
      <c r="AE72" s="200"/>
      <c r="AF72" s="200"/>
      <c r="AG72" s="200"/>
      <c r="AH72" s="200"/>
      <c r="AI72" s="200"/>
    </row>
    <row r="73" spans="1:35" s="42" customFormat="1" ht="40.5">
      <c r="A73" s="17"/>
      <c r="B73" s="200"/>
      <c r="C73" s="32" t="s">
        <v>274</v>
      </c>
      <c r="D73" s="8" t="s">
        <v>358</v>
      </c>
      <c r="E73" s="206"/>
      <c r="F73" s="200"/>
      <c r="G73" s="200"/>
      <c r="H73" s="200"/>
      <c r="I73" s="200"/>
      <c r="J73" s="206"/>
      <c r="K73" s="206"/>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row>
    <row r="74" spans="1:35" s="42" customFormat="1" ht="40.5">
      <c r="A74" s="17"/>
      <c r="B74" s="200">
        <v>10</v>
      </c>
      <c r="C74" s="32" t="s">
        <v>270</v>
      </c>
      <c r="D74" s="8" t="s">
        <v>359</v>
      </c>
      <c r="E74" s="28"/>
      <c r="F74" s="200">
        <v>30</v>
      </c>
      <c r="G74" s="200"/>
      <c r="H74" s="200">
        <v>95.25</v>
      </c>
      <c r="I74" s="200"/>
      <c r="J74" s="206"/>
      <c r="K74" s="206"/>
      <c r="L74" s="200"/>
      <c r="M74" s="200">
        <v>30</v>
      </c>
      <c r="N74" s="200"/>
      <c r="O74" s="200"/>
      <c r="P74" s="200"/>
      <c r="Q74" s="200">
        <v>30</v>
      </c>
      <c r="R74" s="200"/>
      <c r="S74" s="200"/>
      <c r="T74" s="200"/>
      <c r="U74" s="200"/>
      <c r="V74" s="200"/>
      <c r="W74" s="200"/>
      <c r="X74" s="200"/>
      <c r="Y74" s="200"/>
      <c r="Z74" s="200"/>
      <c r="AA74" s="200"/>
      <c r="AB74" s="200"/>
      <c r="AC74" s="200"/>
      <c r="AD74" s="200"/>
      <c r="AE74" s="200"/>
      <c r="AF74" s="200"/>
      <c r="AG74" s="200"/>
      <c r="AH74" s="200"/>
      <c r="AI74" s="200"/>
    </row>
    <row r="75" spans="1:35" s="42" customFormat="1" ht="40.5">
      <c r="A75" s="17"/>
      <c r="B75" s="200"/>
      <c r="C75" s="32" t="s">
        <v>274</v>
      </c>
      <c r="D75" s="8" t="s">
        <v>360</v>
      </c>
      <c r="E75" s="28"/>
      <c r="F75" s="200"/>
      <c r="G75" s="200"/>
      <c r="H75" s="200"/>
      <c r="I75" s="200"/>
      <c r="J75" s="206"/>
      <c r="K75" s="206"/>
      <c r="L75" s="200"/>
      <c r="M75" s="200"/>
      <c r="N75" s="200"/>
      <c r="O75" s="200"/>
      <c r="P75" s="200"/>
      <c r="Q75" s="200"/>
      <c r="R75" s="200"/>
      <c r="S75" s="200"/>
      <c r="T75" s="200"/>
      <c r="U75" s="200"/>
      <c r="V75" s="200"/>
      <c r="W75" s="200"/>
      <c r="X75" s="200"/>
      <c r="Y75" s="200"/>
      <c r="Z75" s="200"/>
      <c r="AA75" s="200"/>
      <c r="AB75" s="200"/>
      <c r="AC75" s="200"/>
      <c r="AD75" s="200"/>
      <c r="AE75" s="200"/>
      <c r="AF75" s="200"/>
      <c r="AG75" s="200"/>
      <c r="AH75" s="200"/>
      <c r="AI75" s="200"/>
    </row>
    <row r="76" spans="1:35" s="42" customFormat="1" ht="40.5">
      <c r="A76" s="17"/>
      <c r="B76" s="200">
        <v>11</v>
      </c>
      <c r="C76" s="32" t="s">
        <v>270</v>
      </c>
      <c r="D76" s="8" t="s">
        <v>361</v>
      </c>
      <c r="E76" s="28" t="s">
        <v>362</v>
      </c>
      <c r="F76" s="200">
        <v>20</v>
      </c>
      <c r="G76" s="200"/>
      <c r="H76" s="200">
        <v>56.18</v>
      </c>
      <c r="I76" s="200"/>
      <c r="J76" s="206"/>
      <c r="K76" s="206"/>
      <c r="L76" s="200"/>
      <c r="M76" s="200">
        <v>20</v>
      </c>
      <c r="N76" s="200"/>
      <c r="O76" s="200"/>
      <c r="P76" s="200"/>
      <c r="Q76" s="200">
        <v>20</v>
      </c>
      <c r="R76" s="200"/>
      <c r="S76" s="200"/>
      <c r="T76" s="200"/>
      <c r="U76" s="200"/>
      <c r="V76" s="200"/>
      <c r="W76" s="200"/>
      <c r="X76" s="200"/>
      <c r="Y76" s="200"/>
      <c r="Z76" s="200"/>
      <c r="AA76" s="200"/>
      <c r="AB76" s="200"/>
      <c r="AC76" s="200"/>
      <c r="AD76" s="200"/>
      <c r="AE76" s="200"/>
      <c r="AF76" s="200"/>
      <c r="AG76" s="200"/>
      <c r="AH76" s="200"/>
      <c r="AI76" s="200"/>
    </row>
    <row r="77" spans="1:35" s="42" customFormat="1" ht="40.5">
      <c r="A77" s="17"/>
      <c r="B77" s="200"/>
      <c r="C77" s="32" t="s">
        <v>274</v>
      </c>
      <c r="D77" s="8" t="s">
        <v>363</v>
      </c>
      <c r="E77" s="28" t="s">
        <v>364</v>
      </c>
      <c r="F77" s="200"/>
      <c r="G77" s="200"/>
      <c r="H77" s="200"/>
      <c r="I77" s="200"/>
      <c r="J77" s="206"/>
      <c r="K77" s="206"/>
      <c r="L77" s="200"/>
      <c r="M77" s="200"/>
      <c r="N77" s="200"/>
      <c r="O77" s="200"/>
      <c r="P77" s="200"/>
      <c r="Q77" s="200"/>
      <c r="R77" s="200"/>
      <c r="S77" s="200"/>
      <c r="T77" s="200"/>
      <c r="U77" s="200"/>
      <c r="V77" s="200"/>
      <c r="W77" s="200"/>
      <c r="X77" s="200"/>
      <c r="Y77" s="200"/>
      <c r="Z77" s="200"/>
      <c r="AA77" s="200"/>
      <c r="AB77" s="200"/>
      <c r="AC77" s="200"/>
      <c r="AD77" s="200"/>
      <c r="AE77" s="200"/>
      <c r="AF77" s="200"/>
      <c r="AG77" s="200"/>
      <c r="AH77" s="200"/>
      <c r="AI77" s="200"/>
    </row>
    <row r="78" spans="1:35" s="42" customFormat="1" ht="40.5">
      <c r="A78" s="17"/>
      <c r="B78" s="200">
        <v>12</v>
      </c>
      <c r="C78" s="32" t="s">
        <v>270</v>
      </c>
      <c r="D78" s="8" t="s">
        <v>365</v>
      </c>
      <c r="E78" s="28"/>
      <c r="F78" s="200">
        <v>30</v>
      </c>
      <c r="G78" s="200"/>
      <c r="H78" s="200">
        <v>43.82</v>
      </c>
      <c r="I78" s="200"/>
      <c r="J78" s="206"/>
      <c r="K78" s="206"/>
      <c r="L78" s="200"/>
      <c r="M78" s="200">
        <v>30</v>
      </c>
      <c r="N78" s="200"/>
      <c r="O78" s="200"/>
      <c r="P78" s="200"/>
      <c r="Q78" s="200">
        <v>30</v>
      </c>
      <c r="R78" s="200"/>
      <c r="S78" s="200"/>
      <c r="T78" s="200"/>
      <c r="U78" s="200"/>
      <c r="V78" s="200"/>
      <c r="W78" s="200"/>
      <c r="X78" s="200"/>
      <c r="Y78" s="200"/>
      <c r="Z78" s="200"/>
      <c r="AA78" s="200"/>
      <c r="AB78" s="200"/>
      <c r="AC78" s="200"/>
      <c r="AD78" s="200"/>
      <c r="AE78" s="200"/>
      <c r="AF78" s="200"/>
      <c r="AG78" s="200"/>
      <c r="AH78" s="200"/>
      <c r="AI78" s="200"/>
    </row>
    <row r="79" spans="1:35" s="42" customFormat="1" ht="40.5">
      <c r="A79" s="17"/>
      <c r="B79" s="200"/>
      <c r="C79" s="32" t="s">
        <v>274</v>
      </c>
      <c r="D79" s="8" t="s">
        <v>366</v>
      </c>
      <c r="E79" s="28"/>
      <c r="F79" s="200"/>
      <c r="G79" s="200"/>
      <c r="H79" s="200"/>
      <c r="I79" s="200"/>
      <c r="J79" s="206"/>
      <c r="K79" s="206"/>
      <c r="L79" s="200"/>
      <c r="M79" s="200"/>
      <c r="N79" s="200"/>
      <c r="O79" s="200"/>
      <c r="P79" s="200"/>
      <c r="Q79" s="200"/>
      <c r="R79" s="200"/>
      <c r="S79" s="200"/>
      <c r="T79" s="200"/>
      <c r="U79" s="200"/>
      <c r="V79" s="200"/>
      <c r="W79" s="200"/>
      <c r="X79" s="200"/>
      <c r="Y79" s="200"/>
      <c r="Z79" s="200"/>
      <c r="AA79" s="200"/>
      <c r="AB79" s="200"/>
      <c r="AC79" s="200"/>
      <c r="AD79" s="200"/>
      <c r="AE79" s="200"/>
      <c r="AF79" s="200"/>
      <c r="AG79" s="200"/>
      <c r="AH79" s="200"/>
      <c r="AI79" s="200"/>
    </row>
    <row r="80" spans="1:35" s="42" customFormat="1" ht="31.5" customHeight="1">
      <c r="A80" s="17"/>
      <c r="B80" s="27"/>
      <c r="C80" s="32"/>
      <c r="D80" s="122" t="s">
        <v>267</v>
      </c>
      <c r="E80" s="25"/>
      <c r="F80" s="31">
        <v>698</v>
      </c>
      <c r="G80" s="31"/>
      <c r="H80" s="31">
        <v>4040.7000000000007</v>
      </c>
      <c r="I80" s="31"/>
      <c r="J80" s="128"/>
      <c r="K80" s="128"/>
      <c r="L80" s="31">
        <v>0</v>
      </c>
      <c r="M80" s="31">
        <v>698</v>
      </c>
      <c r="N80" s="31">
        <v>0</v>
      </c>
      <c r="O80" s="31">
        <v>0</v>
      </c>
      <c r="P80" s="31">
        <v>0</v>
      </c>
      <c r="Q80" s="31">
        <v>698</v>
      </c>
      <c r="R80" s="31">
        <v>0</v>
      </c>
      <c r="S80" s="31">
        <v>0</v>
      </c>
      <c r="T80" s="31">
        <v>0</v>
      </c>
      <c r="U80" s="31">
        <v>0</v>
      </c>
      <c r="V80" s="31">
        <v>0</v>
      </c>
      <c r="W80" s="31">
        <v>0</v>
      </c>
      <c r="X80" s="27"/>
      <c r="Y80" s="27"/>
      <c r="Z80" s="27"/>
      <c r="AA80" s="27"/>
      <c r="AB80" s="27"/>
      <c r="AC80" s="27"/>
      <c r="AD80" s="27"/>
      <c r="AE80" s="27"/>
      <c r="AF80" s="27"/>
      <c r="AG80" s="27"/>
      <c r="AH80" s="27"/>
      <c r="AI80" s="27"/>
    </row>
    <row r="81" spans="1:35" s="42" customFormat="1" ht="33.75" customHeight="1">
      <c r="A81" s="19"/>
      <c r="B81" s="9"/>
      <c r="C81" s="14"/>
      <c r="D81" s="123" t="s">
        <v>36</v>
      </c>
      <c r="E81" s="14"/>
      <c r="F81" s="9"/>
      <c r="G81" s="9"/>
      <c r="H81" s="9"/>
      <c r="I81" s="9"/>
      <c r="J81" s="14"/>
      <c r="K81" s="14"/>
      <c r="L81" s="10"/>
      <c r="M81" s="10"/>
      <c r="N81" s="10"/>
      <c r="O81" s="10"/>
      <c r="P81" s="10"/>
      <c r="Q81" s="10"/>
      <c r="R81" s="10"/>
      <c r="S81" s="10"/>
      <c r="T81" s="10"/>
      <c r="U81" s="10"/>
      <c r="V81" s="10"/>
      <c r="W81" s="10"/>
      <c r="X81" s="10"/>
      <c r="Y81" s="10"/>
      <c r="Z81" s="10"/>
      <c r="AA81" s="10"/>
      <c r="AB81" s="10"/>
      <c r="AC81" s="10"/>
      <c r="AD81" s="10"/>
      <c r="AE81" s="10"/>
      <c r="AF81" s="10"/>
      <c r="AG81" s="10"/>
      <c r="AH81" s="10"/>
      <c r="AI81" s="10"/>
    </row>
    <row r="82" spans="1:35" s="42" customFormat="1" ht="26.25" customHeight="1">
      <c r="A82" s="17"/>
      <c r="B82" s="200">
        <v>1</v>
      </c>
      <c r="C82" s="204" t="s">
        <v>270</v>
      </c>
      <c r="D82" s="8" t="s">
        <v>333</v>
      </c>
      <c r="E82" s="28"/>
      <c r="F82" s="200">
        <v>15</v>
      </c>
      <c r="G82" s="200"/>
      <c r="H82" s="200">
        <v>55.78</v>
      </c>
      <c r="I82" s="200"/>
      <c r="J82" s="206"/>
      <c r="K82" s="206"/>
      <c r="L82" s="200"/>
      <c r="M82" s="200"/>
      <c r="N82" s="200">
        <v>15</v>
      </c>
      <c r="O82" s="200"/>
      <c r="P82" s="200"/>
      <c r="Q82" s="200">
        <v>15</v>
      </c>
      <c r="R82" s="200"/>
      <c r="S82" s="200"/>
      <c r="T82" s="200"/>
      <c r="U82" s="200"/>
      <c r="V82" s="200"/>
      <c r="W82" s="200"/>
      <c r="X82" s="200"/>
      <c r="Y82" s="200"/>
      <c r="Z82" s="200"/>
      <c r="AA82" s="200"/>
      <c r="AB82" s="200"/>
      <c r="AC82" s="200"/>
      <c r="AD82" s="200"/>
      <c r="AE82" s="200"/>
      <c r="AF82" s="200"/>
      <c r="AG82" s="200"/>
      <c r="AH82" s="200"/>
      <c r="AI82" s="200"/>
    </row>
    <row r="83" spans="1:35" s="42" customFormat="1" ht="26.25" customHeight="1">
      <c r="A83" s="17"/>
      <c r="B83" s="200"/>
      <c r="C83" s="204"/>
      <c r="D83" s="8" t="s">
        <v>334</v>
      </c>
      <c r="E83" s="28"/>
      <c r="F83" s="200"/>
      <c r="G83" s="200"/>
      <c r="H83" s="200"/>
      <c r="I83" s="200"/>
      <c r="J83" s="206"/>
      <c r="K83" s="206"/>
      <c r="L83" s="200"/>
      <c r="M83" s="200"/>
      <c r="N83" s="200"/>
      <c r="O83" s="200"/>
      <c r="P83" s="200"/>
      <c r="Q83" s="200"/>
      <c r="R83" s="200"/>
      <c r="S83" s="200"/>
      <c r="T83" s="200"/>
      <c r="U83" s="200"/>
      <c r="V83" s="200"/>
      <c r="W83" s="200"/>
      <c r="X83" s="200"/>
      <c r="Y83" s="200"/>
      <c r="Z83" s="200"/>
      <c r="AA83" s="200"/>
      <c r="AB83" s="200"/>
      <c r="AC83" s="200"/>
      <c r="AD83" s="200"/>
      <c r="AE83" s="200"/>
      <c r="AF83" s="200"/>
      <c r="AG83" s="200"/>
      <c r="AH83" s="200"/>
      <c r="AI83" s="200"/>
    </row>
    <row r="84" spans="1:35" s="42" customFormat="1" ht="40.5">
      <c r="A84" s="17"/>
      <c r="B84" s="200">
        <v>2</v>
      </c>
      <c r="C84" s="32" t="s">
        <v>270</v>
      </c>
      <c r="D84" s="8" t="s">
        <v>277</v>
      </c>
      <c r="E84" s="28" t="s">
        <v>272</v>
      </c>
      <c r="F84" s="200">
        <v>200</v>
      </c>
      <c r="G84" s="200"/>
      <c r="H84" s="200">
        <v>2946.53</v>
      </c>
      <c r="I84" s="200" t="s">
        <v>279</v>
      </c>
      <c r="J84" s="208" t="s">
        <v>280</v>
      </c>
      <c r="K84" s="208" t="s">
        <v>281</v>
      </c>
      <c r="L84" s="200"/>
      <c r="M84" s="200"/>
      <c r="N84" s="200">
        <v>200</v>
      </c>
      <c r="O84" s="200"/>
      <c r="P84" s="200"/>
      <c r="Q84" s="200">
        <v>200</v>
      </c>
      <c r="R84" s="200"/>
      <c r="S84" s="200"/>
      <c r="T84" s="200"/>
      <c r="U84" s="200"/>
      <c r="V84" s="200"/>
      <c r="W84" s="200"/>
      <c r="X84" s="200"/>
      <c r="Y84" s="200"/>
      <c r="Z84" s="200"/>
      <c r="AA84" s="200"/>
      <c r="AB84" s="200"/>
      <c r="AC84" s="200"/>
      <c r="AD84" s="200"/>
      <c r="AE84" s="200"/>
      <c r="AF84" s="200"/>
      <c r="AG84" s="200"/>
      <c r="AH84" s="200"/>
      <c r="AI84" s="200"/>
    </row>
    <row r="85" spans="1:35" s="42" customFormat="1" ht="20.25">
      <c r="A85" s="17"/>
      <c r="B85" s="200"/>
      <c r="C85" s="204" t="s">
        <v>274</v>
      </c>
      <c r="D85" s="205" t="s">
        <v>371</v>
      </c>
      <c r="E85" s="206" t="s">
        <v>276</v>
      </c>
      <c r="F85" s="200"/>
      <c r="G85" s="200"/>
      <c r="H85" s="200"/>
      <c r="I85" s="200"/>
      <c r="J85" s="208"/>
      <c r="K85" s="208"/>
      <c r="L85" s="200"/>
      <c r="M85" s="200"/>
      <c r="N85" s="200"/>
      <c r="O85" s="200"/>
      <c r="P85" s="200"/>
      <c r="Q85" s="200"/>
      <c r="R85" s="200"/>
      <c r="S85" s="200"/>
      <c r="T85" s="200"/>
      <c r="U85" s="200"/>
      <c r="V85" s="200"/>
      <c r="W85" s="200"/>
      <c r="X85" s="200"/>
      <c r="Y85" s="200"/>
      <c r="Z85" s="200"/>
      <c r="AA85" s="200"/>
      <c r="AB85" s="200"/>
      <c r="AC85" s="200"/>
      <c r="AD85" s="200"/>
      <c r="AE85" s="200"/>
      <c r="AF85" s="200"/>
      <c r="AG85" s="200"/>
      <c r="AH85" s="200"/>
      <c r="AI85" s="200"/>
    </row>
    <row r="86" spans="1:35" s="42" customFormat="1" ht="20.25">
      <c r="A86" s="17"/>
      <c r="B86" s="200"/>
      <c r="C86" s="204"/>
      <c r="D86" s="205"/>
      <c r="E86" s="206"/>
      <c r="F86" s="200"/>
      <c r="G86" s="200"/>
      <c r="H86" s="200"/>
      <c r="I86" s="200"/>
      <c r="J86" s="208"/>
      <c r="K86" s="208"/>
      <c r="L86" s="200"/>
      <c r="M86" s="200"/>
      <c r="N86" s="200"/>
      <c r="O86" s="200"/>
      <c r="P86" s="200"/>
      <c r="Q86" s="200"/>
      <c r="R86" s="200"/>
      <c r="S86" s="200"/>
      <c r="T86" s="200"/>
      <c r="U86" s="200"/>
      <c r="V86" s="200"/>
      <c r="W86" s="200"/>
      <c r="X86" s="200"/>
      <c r="Y86" s="200"/>
      <c r="Z86" s="200"/>
      <c r="AA86" s="200"/>
      <c r="AB86" s="200"/>
      <c r="AC86" s="200"/>
      <c r="AD86" s="200"/>
      <c r="AE86" s="200"/>
      <c r="AF86" s="200"/>
      <c r="AG86" s="200"/>
      <c r="AH86" s="200"/>
      <c r="AI86" s="200"/>
    </row>
    <row r="87" spans="1:35" s="42" customFormat="1" ht="40.5">
      <c r="A87" s="17"/>
      <c r="B87" s="200">
        <v>3</v>
      </c>
      <c r="C87" s="32" t="s">
        <v>270</v>
      </c>
      <c r="D87" s="8" t="s">
        <v>335</v>
      </c>
      <c r="E87" s="28" t="s">
        <v>336</v>
      </c>
      <c r="F87" s="200">
        <v>30</v>
      </c>
      <c r="G87" s="200"/>
      <c r="H87" s="200">
        <v>67.13</v>
      </c>
      <c r="I87" s="200"/>
      <c r="J87" s="206"/>
      <c r="K87" s="206"/>
      <c r="L87" s="200"/>
      <c r="M87" s="200"/>
      <c r="N87" s="200">
        <v>30</v>
      </c>
      <c r="O87" s="200"/>
      <c r="P87" s="200"/>
      <c r="Q87" s="200">
        <v>30</v>
      </c>
      <c r="R87" s="200"/>
      <c r="S87" s="200"/>
      <c r="T87" s="200"/>
      <c r="U87" s="200"/>
      <c r="V87" s="200"/>
      <c r="W87" s="200"/>
      <c r="X87" s="200"/>
      <c r="Y87" s="200"/>
      <c r="Z87" s="200"/>
      <c r="AA87" s="200"/>
      <c r="AB87" s="200"/>
      <c r="AC87" s="200"/>
      <c r="AD87" s="200"/>
      <c r="AE87" s="200"/>
      <c r="AF87" s="200"/>
      <c r="AG87" s="200"/>
      <c r="AH87" s="200"/>
      <c r="AI87" s="200"/>
    </row>
    <row r="88" spans="1:35" s="42" customFormat="1" ht="81">
      <c r="A88" s="17"/>
      <c r="B88" s="200"/>
      <c r="C88" s="32" t="s">
        <v>274</v>
      </c>
      <c r="D88" s="8" t="s">
        <v>372</v>
      </c>
      <c r="E88" s="28" t="s">
        <v>338</v>
      </c>
      <c r="F88" s="200"/>
      <c r="G88" s="200"/>
      <c r="H88" s="200"/>
      <c r="I88" s="200"/>
      <c r="J88" s="206"/>
      <c r="K88" s="206"/>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row>
    <row r="89" spans="1:35" s="42" customFormat="1" ht="40.5">
      <c r="A89" s="17"/>
      <c r="B89" s="200">
        <v>4</v>
      </c>
      <c r="C89" s="32" t="s">
        <v>270</v>
      </c>
      <c r="D89" s="8" t="s">
        <v>339</v>
      </c>
      <c r="E89" s="28" t="s">
        <v>340</v>
      </c>
      <c r="F89" s="200">
        <v>30</v>
      </c>
      <c r="G89" s="200"/>
      <c r="H89" s="200">
        <v>94.42</v>
      </c>
      <c r="I89" s="200"/>
      <c r="J89" s="206"/>
      <c r="K89" s="206"/>
      <c r="L89" s="200"/>
      <c r="M89" s="200"/>
      <c r="N89" s="200">
        <v>30</v>
      </c>
      <c r="O89" s="200"/>
      <c r="P89" s="200"/>
      <c r="Q89" s="200">
        <v>30</v>
      </c>
      <c r="R89" s="200"/>
      <c r="S89" s="200"/>
      <c r="T89" s="200"/>
      <c r="U89" s="200"/>
      <c r="V89" s="200"/>
      <c r="W89" s="200"/>
      <c r="X89" s="200"/>
      <c r="Y89" s="200"/>
      <c r="Z89" s="200"/>
      <c r="AA89" s="200"/>
      <c r="AB89" s="200"/>
      <c r="AC89" s="200"/>
      <c r="AD89" s="200"/>
      <c r="AE89" s="200"/>
      <c r="AF89" s="200"/>
      <c r="AG89" s="200"/>
      <c r="AH89" s="200"/>
      <c r="AI89" s="200"/>
    </row>
    <row r="90" spans="1:35" s="42" customFormat="1" ht="40.5">
      <c r="A90" s="17"/>
      <c r="B90" s="200"/>
      <c r="C90" s="32" t="s">
        <v>274</v>
      </c>
      <c r="D90" s="8" t="s">
        <v>341</v>
      </c>
      <c r="E90" s="28" t="s">
        <v>342</v>
      </c>
      <c r="F90" s="200"/>
      <c r="G90" s="200"/>
      <c r="H90" s="200"/>
      <c r="I90" s="200"/>
      <c r="J90" s="206"/>
      <c r="K90" s="206"/>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row>
    <row r="91" spans="1:35" s="42" customFormat="1" ht="40.5">
      <c r="A91" s="17"/>
      <c r="B91" s="200">
        <v>5</v>
      </c>
      <c r="C91" s="32" t="s">
        <v>270</v>
      </c>
      <c r="D91" s="8" t="s">
        <v>343</v>
      </c>
      <c r="E91" s="28" t="s">
        <v>340</v>
      </c>
      <c r="F91" s="200">
        <v>5</v>
      </c>
      <c r="G91" s="200"/>
      <c r="H91" s="200">
        <v>17.28</v>
      </c>
      <c r="I91" s="200"/>
      <c r="J91" s="206"/>
      <c r="K91" s="206"/>
      <c r="L91" s="200"/>
      <c r="M91" s="200"/>
      <c r="N91" s="200">
        <v>5</v>
      </c>
      <c r="O91" s="200"/>
      <c r="P91" s="200"/>
      <c r="Q91" s="200">
        <v>5</v>
      </c>
      <c r="R91" s="200"/>
      <c r="S91" s="200"/>
      <c r="T91" s="200"/>
      <c r="U91" s="200"/>
      <c r="V91" s="200"/>
      <c r="W91" s="200"/>
      <c r="X91" s="200"/>
      <c r="Y91" s="200"/>
      <c r="Z91" s="200"/>
      <c r="AA91" s="200"/>
      <c r="AB91" s="200"/>
      <c r="AC91" s="200"/>
      <c r="AD91" s="200"/>
      <c r="AE91" s="200"/>
      <c r="AF91" s="200"/>
      <c r="AG91" s="200"/>
      <c r="AH91" s="200"/>
      <c r="AI91" s="200"/>
    </row>
    <row r="92" spans="1:35" s="42" customFormat="1" ht="40.5">
      <c r="A92" s="17"/>
      <c r="B92" s="200"/>
      <c r="C92" s="32" t="s">
        <v>274</v>
      </c>
      <c r="D92" s="8" t="s">
        <v>344</v>
      </c>
      <c r="E92" s="28" t="s">
        <v>342</v>
      </c>
      <c r="F92" s="200"/>
      <c r="G92" s="200"/>
      <c r="H92" s="200"/>
      <c r="I92" s="200"/>
      <c r="J92" s="206"/>
      <c r="K92" s="206"/>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row>
    <row r="93" spans="1:35" s="42" customFormat="1" ht="40.5">
      <c r="A93" s="17"/>
      <c r="B93" s="200">
        <v>6</v>
      </c>
      <c r="C93" s="32" t="s">
        <v>270</v>
      </c>
      <c r="D93" s="8" t="s">
        <v>345</v>
      </c>
      <c r="E93" s="28" t="s">
        <v>346</v>
      </c>
      <c r="F93" s="200">
        <v>7</v>
      </c>
      <c r="G93" s="200"/>
      <c r="H93" s="200">
        <v>21.8</v>
      </c>
      <c r="I93" s="200"/>
      <c r="J93" s="206"/>
      <c r="K93" s="206"/>
      <c r="L93" s="200"/>
      <c r="M93" s="200"/>
      <c r="N93" s="200">
        <v>7</v>
      </c>
      <c r="O93" s="200"/>
      <c r="P93" s="200"/>
      <c r="Q93" s="200">
        <v>7</v>
      </c>
      <c r="R93" s="200"/>
      <c r="S93" s="200"/>
      <c r="T93" s="200"/>
      <c r="U93" s="200"/>
      <c r="V93" s="200"/>
      <c r="W93" s="200"/>
      <c r="X93" s="200"/>
      <c r="Y93" s="200"/>
      <c r="Z93" s="200"/>
      <c r="AA93" s="200"/>
      <c r="AB93" s="200"/>
      <c r="AC93" s="200"/>
      <c r="AD93" s="200"/>
      <c r="AE93" s="200"/>
      <c r="AF93" s="200"/>
      <c r="AG93" s="200"/>
      <c r="AH93" s="200"/>
      <c r="AI93" s="200"/>
    </row>
    <row r="94" spans="1:35" s="42" customFormat="1" ht="40.5">
      <c r="A94" s="17"/>
      <c r="B94" s="200"/>
      <c r="C94" s="32" t="s">
        <v>274</v>
      </c>
      <c r="D94" s="8" t="s">
        <v>347</v>
      </c>
      <c r="E94" s="28" t="s">
        <v>348</v>
      </c>
      <c r="F94" s="200"/>
      <c r="G94" s="200"/>
      <c r="H94" s="200"/>
      <c r="I94" s="200"/>
      <c r="J94" s="206"/>
      <c r="K94" s="206"/>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row>
    <row r="95" spans="1:35" s="42" customFormat="1" ht="40.5">
      <c r="A95" s="17"/>
      <c r="B95" s="200">
        <v>7</v>
      </c>
      <c r="C95" s="32" t="s">
        <v>270</v>
      </c>
      <c r="D95" s="8" t="s">
        <v>349</v>
      </c>
      <c r="E95" s="28" t="s">
        <v>350</v>
      </c>
      <c r="F95" s="200">
        <v>80</v>
      </c>
      <c r="G95" s="200"/>
      <c r="H95" s="200">
        <v>254.7</v>
      </c>
      <c r="I95" s="200"/>
      <c r="J95" s="206"/>
      <c r="K95" s="206"/>
      <c r="L95" s="200"/>
      <c r="M95" s="200"/>
      <c r="N95" s="200">
        <v>80</v>
      </c>
      <c r="O95" s="200"/>
      <c r="P95" s="200"/>
      <c r="Q95" s="200">
        <v>80</v>
      </c>
      <c r="R95" s="200"/>
      <c r="S95" s="200"/>
      <c r="T95" s="200"/>
      <c r="U95" s="200"/>
      <c r="V95" s="200"/>
      <c r="W95" s="200"/>
      <c r="X95" s="200"/>
      <c r="Y95" s="200"/>
      <c r="Z95" s="200"/>
      <c r="AA95" s="200"/>
      <c r="AB95" s="200"/>
      <c r="AC95" s="200"/>
      <c r="AD95" s="200"/>
      <c r="AE95" s="200"/>
      <c r="AF95" s="200"/>
      <c r="AG95" s="200"/>
      <c r="AH95" s="200"/>
      <c r="AI95" s="200"/>
    </row>
    <row r="96" spans="1:35" s="42" customFormat="1" ht="40.5">
      <c r="A96" s="17"/>
      <c r="B96" s="200"/>
      <c r="C96" s="32" t="s">
        <v>274</v>
      </c>
      <c r="D96" s="8" t="s">
        <v>351</v>
      </c>
      <c r="E96" s="28" t="s">
        <v>352</v>
      </c>
      <c r="F96" s="200"/>
      <c r="G96" s="200"/>
      <c r="H96" s="200"/>
      <c r="I96" s="200"/>
      <c r="J96" s="206"/>
      <c r="K96" s="206"/>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row>
    <row r="97" spans="1:35" s="42" customFormat="1" ht="40.5">
      <c r="A97" s="17"/>
      <c r="B97" s="200">
        <v>8</v>
      </c>
      <c r="C97" s="32" t="s">
        <v>270</v>
      </c>
      <c r="D97" s="8" t="s">
        <v>353</v>
      </c>
      <c r="E97" s="28" t="s">
        <v>354</v>
      </c>
      <c r="F97" s="200">
        <v>97</v>
      </c>
      <c r="G97" s="200"/>
      <c r="H97" s="200">
        <v>297.81</v>
      </c>
      <c r="I97" s="200"/>
      <c r="J97" s="206"/>
      <c r="K97" s="206"/>
      <c r="L97" s="200"/>
      <c r="M97" s="200"/>
      <c r="N97" s="200">
        <v>97</v>
      </c>
      <c r="O97" s="200"/>
      <c r="P97" s="200"/>
      <c r="Q97" s="200">
        <v>97</v>
      </c>
      <c r="R97" s="200"/>
      <c r="S97" s="200"/>
      <c r="T97" s="200"/>
      <c r="U97" s="200"/>
      <c r="V97" s="200"/>
      <c r="W97" s="200"/>
      <c r="X97" s="200"/>
      <c r="Y97" s="200"/>
      <c r="Z97" s="200"/>
      <c r="AA97" s="200"/>
      <c r="AB97" s="200"/>
      <c r="AC97" s="200"/>
      <c r="AD97" s="200"/>
      <c r="AE97" s="200"/>
      <c r="AF97" s="200"/>
      <c r="AG97" s="200"/>
      <c r="AH97" s="200"/>
      <c r="AI97" s="200"/>
    </row>
    <row r="98" spans="1:35" s="42" customFormat="1" ht="60.75">
      <c r="A98" s="17"/>
      <c r="B98" s="200"/>
      <c r="C98" s="32" t="s">
        <v>274</v>
      </c>
      <c r="D98" s="8" t="s">
        <v>355</v>
      </c>
      <c r="E98" s="28" t="s">
        <v>356</v>
      </c>
      <c r="F98" s="200"/>
      <c r="G98" s="200"/>
      <c r="H98" s="200"/>
      <c r="I98" s="200"/>
      <c r="J98" s="206"/>
      <c r="K98" s="206"/>
      <c r="L98" s="200"/>
      <c r="M98" s="200"/>
      <c r="N98" s="200"/>
      <c r="O98" s="200"/>
      <c r="P98" s="200"/>
      <c r="Q98" s="200"/>
      <c r="R98" s="200"/>
      <c r="S98" s="200"/>
      <c r="T98" s="200"/>
      <c r="U98" s="200"/>
      <c r="V98" s="200"/>
      <c r="W98" s="200"/>
      <c r="X98" s="200"/>
      <c r="Y98" s="200"/>
      <c r="Z98" s="200"/>
      <c r="AA98" s="200"/>
      <c r="AB98" s="200"/>
      <c r="AC98" s="200"/>
      <c r="AD98" s="200"/>
      <c r="AE98" s="200"/>
      <c r="AF98" s="200"/>
      <c r="AG98" s="200"/>
      <c r="AH98" s="200"/>
      <c r="AI98" s="200"/>
    </row>
    <row r="99" spans="1:35" s="42" customFormat="1" ht="40.5">
      <c r="A99" s="17"/>
      <c r="B99" s="200">
        <v>9</v>
      </c>
      <c r="C99" s="32" t="s">
        <v>270</v>
      </c>
      <c r="D99" s="8" t="s">
        <v>357</v>
      </c>
      <c r="E99" s="206" t="s">
        <v>375</v>
      </c>
      <c r="F99" s="200">
        <v>30</v>
      </c>
      <c r="G99" s="200"/>
      <c r="H99" s="200">
        <v>90</v>
      </c>
      <c r="I99" s="200"/>
      <c r="J99" s="206"/>
      <c r="K99" s="206"/>
      <c r="L99" s="200"/>
      <c r="M99" s="200"/>
      <c r="N99" s="200">
        <v>30</v>
      </c>
      <c r="O99" s="200"/>
      <c r="P99" s="200"/>
      <c r="Q99" s="200">
        <v>30</v>
      </c>
      <c r="R99" s="200"/>
      <c r="S99" s="200"/>
      <c r="T99" s="200"/>
      <c r="U99" s="200"/>
      <c r="V99" s="200"/>
      <c r="W99" s="200"/>
      <c r="X99" s="200"/>
      <c r="Y99" s="200"/>
      <c r="Z99" s="200"/>
      <c r="AA99" s="200"/>
      <c r="AB99" s="200"/>
      <c r="AC99" s="200"/>
      <c r="AD99" s="200"/>
      <c r="AE99" s="200"/>
      <c r="AF99" s="200"/>
      <c r="AG99" s="200"/>
      <c r="AH99" s="200"/>
      <c r="AI99" s="200"/>
    </row>
    <row r="100" spans="1:35" s="42" customFormat="1" ht="40.5">
      <c r="A100" s="17"/>
      <c r="B100" s="200"/>
      <c r="C100" s="32" t="s">
        <v>274</v>
      </c>
      <c r="D100" s="8" t="s">
        <v>358</v>
      </c>
      <c r="E100" s="206"/>
      <c r="F100" s="200"/>
      <c r="G100" s="200"/>
      <c r="H100" s="200"/>
      <c r="I100" s="200"/>
      <c r="J100" s="206"/>
      <c r="K100" s="206"/>
      <c r="L100" s="200"/>
      <c r="M100" s="200"/>
      <c r="N100" s="200"/>
      <c r="O100" s="200"/>
      <c r="P100" s="200"/>
      <c r="Q100" s="200"/>
      <c r="R100" s="200"/>
      <c r="S100" s="200"/>
      <c r="T100" s="200"/>
      <c r="U100" s="200"/>
      <c r="V100" s="200"/>
      <c r="W100" s="200"/>
      <c r="X100" s="200"/>
      <c r="Y100" s="200"/>
      <c r="Z100" s="200"/>
      <c r="AA100" s="200"/>
      <c r="AB100" s="200"/>
      <c r="AC100" s="200"/>
      <c r="AD100" s="200"/>
      <c r="AE100" s="200"/>
      <c r="AF100" s="200"/>
      <c r="AG100" s="200"/>
      <c r="AH100" s="200"/>
      <c r="AI100" s="200"/>
    </row>
    <row r="101" spans="1:35" s="42" customFormat="1" ht="40.5">
      <c r="A101" s="17"/>
      <c r="B101" s="200">
        <v>10</v>
      </c>
      <c r="C101" s="32" t="s">
        <v>270</v>
      </c>
      <c r="D101" s="8" t="s">
        <v>359</v>
      </c>
      <c r="E101" s="28"/>
      <c r="F101" s="200">
        <v>45.25</v>
      </c>
      <c r="G101" s="200"/>
      <c r="H101" s="200">
        <v>95.25</v>
      </c>
      <c r="I101" s="200"/>
      <c r="J101" s="206"/>
      <c r="K101" s="206"/>
      <c r="L101" s="200"/>
      <c r="M101" s="200"/>
      <c r="N101" s="200">
        <v>45.25</v>
      </c>
      <c r="O101" s="200"/>
      <c r="P101" s="200"/>
      <c r="Q101" s="200">
        <v>45.25</v>
      </c>
      <c r="R101" s="200"/>
      <c r="S101" s="200"/>
      <c r="T101" s="200"/>
      <c r="U101" s="200"/>
      <c r="V101" s="200"/>
      <c r="W101" s="200"/>
      <c r="X101" s="200"/>
      <c r="Y101" s="200"/>
      <c r="Z101" s="200"/>
      <c r="AA101" s="200"/>
      <c r="AB101" s="200"/>
      <c r="AC101" s="200"/>
      <c r="AD101" s="200"/>
      <c r="AE101" s="200"/>
      <c r="AF101" s="200"/>
      <c r="AG101" s="200"/>
      <c r="AH101" s="200"/>
      <c r="AI101" s="200"/>
    </row>
    <row r="102" spans="1:35" s="42" customFormat="1" ht="40.5">
      <c r="A102" s="17"/>
      <c r="B102" s="200"/>
      <c r="C102" s="32" t="s">
        <v>274</v>
      </c>
      <c r="D102" s="8" t="s">
        <v>360</v>
      </c>
      <c r="E102" s="28"/>
      <c r="F102" s="200"/>
      <c r="G102" s="200"/>
      <c r="H102" s="200"/>
      <c r="I102" s="200"/>
      <c r="J102" s="206"/>
      <c r="K102" s="206"/>
      <c r="L102" s="200"/>
      <c r="M102" s="200"/>
      <c r="N102" s="200"/>
      <c r="O102" s="200"/>
      <c r="P102" s="200"/>
      <c r="Q102" s="200"/>
      <c r="R102" s="200"/>
      <c r="S102" s="200"/>
      <c r="T102" s="200"/>
      <c r="U102" s="200"/>
      <c r="V102" s="200"/>
      <c r="W102" s="200"/>
      <c r="X102" s="200"/>
      <c r="Y102" s="200"/>
      <c r="Z102" s="200"/>
      <c r="AA102" s="200"/>
      <c r="AB102" s="200"/>
      <c r="AC102" s="200"/>
      <c r="AD102" s="200"/>
      <c r="AE102" s="200"/>
      <c r="AF102" s="200"/>
      <c r="AG102" s="200"/>
      <c r="AH102" s="200"/>
      <c r="AI102" s="200"/>
    </row>
    <row r="103" spans="1:35" s="42" customFormat="1" ht="40.5">
      <c r="A103" s="17"/>
      <c r="B103" s="200">
        <v>11</v>
      </c>
      <c r="C103" s="32" t="s">
        <v>270</v>
      </c>
      <c r="D103" s="8" t="s">
        <v>361</v>
      </c>
      <c r="E103" s="28" t="s">
        <v>362</v>
      </c>
      <c r="F103" s="200">
        <v>22.18</v>
      </c>
      <c r="G103" s="200"/>
      <c r="H103" s="200">
        <v>56.18</v>
      </c>
      <c r="I103" s="200"/>
      <c r="J103" s="206"/>
      <c r="K103" s="206"/>
      <c r="L103" s="200"/>
      <c r="M103" s="200"/>
      <c r="N103" s="200">
        <v>22.18</v>
      </c>
      <c r="O103" s="200"/>
      <c r="P103" s="200"/>
      <c r="Q103" s="200">
        <v>22.18</v>
      </c>
      <c r="R103" s="200"/>
      <c r="S103" s="200"/>
      <c r="T103" s="200"/>
      <c r="U103" s="200"/>
      <c r="V103" s="200"/>
      <c r="W103" s="200"/>
      <c r="X103" s="200"/>
      <c r="Y103" s="200"/>
      <c r="Z103" s="200"/>
      <c r="AA103" s="200"/>
      <c r="AB103" s="200"/>
      <c r="AC103" s="200"/>
      <c r="AD103" s="200"/>
      <c r="AE103" s="200"/>
      <c r="AF103" s="200"/>
      <c r="AG103" s="200"/>
      <c r="AH103" s="200"/>
      <c r="AI103" s="200"/>
    </row>
    <row r="104" spans="1:35" s="42" customFormat="1" ht="40.5">
      <c r="A104" s="17"/>
      <c r="B104" s="200"/>
      <c r="C104" s="32" t="s">
        <v>274</v>
      </c>
      <c r="D104" s="8" t="s">
        <v>363</v>
      </c>
      <c r="E104" s="28" t="s">
        <v>364</v>
      </c>
      <c r="F104" s="200"/>
      <c r="G104" s="200"/>
      <c r="H104" s="200"/>
      <c r="I104" s="200"/>
      <c r="J104" s="206"/>
      <c r="K104" s="206"/>
      <c r="L104" s="200"/>
      <c r="M104" s="200"/>
      <c r="N104" s="200"/>
      <c r="O104" s="200"/>
      <c r="P104" s="200"/>
      <c r="Q104" s="200"/>
      <c r="R104" s="200"/>
      <c r="S104" s="200"/>
      <c r="T104" s="200"/>
      <c r="U104" s="200"/>
      <c r="V104" s="200"/>
      <c r="W104" s="200"/>
      <c r="X104" s="200"/>
      <c r="Y104" s="200"/>
      <c r="Z104" s="200"/>
      <c r="AA104" s="200"/>
      <c r="AB104" s="200"/>
      <c r="AC104" s="200"/>
      <c r="AD104" s="200"/>
      <c r="AE104" s="200"/>
      <c r="AF104" s="200"/>
      <c r="AG104" s="200"/>
      <c r="AH104" s="200"/>
      <c r="AI104" s="200"/>
    </row>
    <row r="105" spans="1:35" s="42" customFormat="1" ht="40.5">
      <c r="A105" s="17"/>
      <c r="B105" s="200">
        <v>12</v>
      </c>
      <c r="C105" s="32" t="s">
        <v>270</v>
      </c>
      <c r="D105" s="8" t="s">
        <v>365</v>
      </c>
      <c r="E105" s="28"/>
      <c r="F105" s="200">
        <v>8.82</v>
      </c>
      <c r="G105" s="200"/>
      <c r="H105" s="200">
        <v>43.82</v>
      </c>
      <c r="I105" s="200"/>
      <c r="J105" s="206"/>
      <c r="K105" s="206"/>
      <c r="L105" s="200"/>
      <c r="M105" s="200"/>
      <c r="N105" s="200">
        <v>8.82</v>
      </c>
      <c r="O105" s="200"/>
      <c r="P105" s="200"/>
      <c r="Q105" s="200">
        <v>8.82</v>
      </c>
      <c r="R105" s="200"/>
      <c r="S105" s="200"/>
      <c r="T105" s="200"/>
      <c r="U105" s="200"/>
      <c r="V105" s="200"/>
      <c r="W105" s="200"/>
      <c r="X105" s="200"/>
      <c r="Y105" s="200"/>
      <c r="Z105" s="200"/>
      <c r="AA105" s="200"/>
      <c r="AB105" s="200"/>
      <c r="AC105" s="200"/>
      <c r="AD105" s="200"/>
      <c r="AE105" s="200"/>
      <c r="AF105" s="200"/>
      <c r="AG105" s="200"/>
      <c r="AH105" s="200"/>
      <c r="AI105" s="200"/>
    </row>
    <row r="106" spans="1:35" s="42" customFormat="1" ht="40.5">
      <c r="A106" s="17"/>
      <c r="B106" s="200"/>
      <c r="C106" s="32" t="s">
        <v>274</v>
      </c>
      <c r="D106" s="8" t="s">
        <v>366</v>
      </c>
      <c r="E106" s="28"/>
      <c r="F106" s="200"/>
      <c r="G106" s="200"/>
      <c r="H106" s="200"/>
      <c r="I106" s="200"/>
      <c r="J106" s="206"/>
      <c r="K106" s="206"/>
      <c r="L106" s="200"/>
      <c r="M106" s="200"/>
      <c r="N106" s="200"/>
      <c r="O106" s="200"/>
      <c r="P106" s="200"/>
      <c r="Q106" s="200"/>
      <c r="R106" s="200"/>
      <c r="S106" s="200"/>
      <c r="T106" s="200"/>
      <c r="U106" s="200"/>
      <c r="V106" s="200"/>
      <c r="W106" s="200"/>
      <c r="X106" s="200"/>
      <c r="Y106" s="200"/>
      <c r="Z106" s="200"/>
      <c r="AA106" s="200"/>
      <c r="AB106" s="200"/>
      <c r="AC106" s="200"/>
      <c r="AD106" s="200"/>
      <c r="AE106" s="200"/>
      <c r="AF106" s="200"/>
      <c r="AG106" s="200"/>
      <c r="AH106" s="200"/>
      <c r="AI106" s="200"/>
    </row>
    <row r="107" spans="1:35" s="42" customFormat="1" ht="33.75" customHeight="1">
      <c r="A107" s="17"/>
      <c r="B107" s="26"/>
      <c r="C107" s="12"/>
      <c r="D107" s="122" t="s">
        <v>267</v>
      </c>
      <c r="E107" s="25"/>
      <c r="F107" s="31">
        <v>570.25</v>
      </c>
      <c r="G107" s="31"/>
      <c r="H107" s="31">
        <v>4040.7000000000007</v>
      </c>
      <c r="I107" s="31"/>
      <c r="J107" s="128"/>
      <c r="K107" s="128"/>
      <c r="L107" s="31">
        <v>0</v>
      </c>
      <c r="M107" s="31">
        <v>0</v>
      </c>
      <c r="N107" s="31">
        <v>570.25</v>
      </c>
      <c r="O107" s="31">
        <v>0</v>
      </c>
      <c r="P107" s="31">
        <v>0</v>
      </c>
      <c r="Q107" s="31">
        <v>570.25</v>
      </c>
      <c r="R107" s="31">
        <v>0</v>
      </c>
      <c r="S107" s="31">
        <v>0</v>
      </c>
      <c r="T107" s="31">
        <v>0</v>
      </c>
      <c r="U107" s="31">
        <v>0</v>
      </c>
      <c r="V107" s="31">
        <v>0</v>
      </c>
      <c r="W107" s="31">
        <v>0</v>
      </c>
      <c r="X107" s="27"/>
      <c r="Y107" s="27"/>
      <c r="Z107" s="27"/>
      <c r="AA107" s="27"/>
      <c r="AB107" s="27"/>
      <c r="AC107" s="27"/>
      <c r="AD107" s="27"/>
      <c r="AE107" s="27"/>
      <c r="AF107" s="27"/>
      <c r="AG107" s="27"/>
      <c r="AH107" s="27"/>
      <c r="AI107" s="27"/>
    </row>
    <row r="108" spans="1:35" s="42" customFormat="1" ht="33.75" customHeight="1">
      <c r="A108" s="19"/>
      <c r="B108" s="9"/>
      <c r="C108" s="14"/>
      <c r="D108" s="123" t="s">
        <v>37</v>
      </c>
      <c r="E108" s="14"/>
      <c r="F108" s="9"/>
      <c r="G108" s="9"/>
      <c r="H108" s="9"/>
      <c r="I108" s="9"/>
      <c r="J108" s="14"/>
      <c r="K108" s="14"/>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row>
    <row r="109" spans="1:35" s="110" customFormat="1" ht="28.5" customHeight="1">
      <c r="A109" s="4"/>
      <c r="B109" s="212" t="s">
        <v>20</v>
      </c>
      <c r="C109" s="213"/>
      <c r="D109" s="213"/>
      <c r="E109" s="213"/>
      <c r="F109" s="213"/>
      <c r="G109" s="213"/>
      <c r="H109" s="213"/>
      <c r="I109" s="213"/>
      <c r="J109" s="213"/>
      <c r="K109" s="213"/>
      <c r="L109" s="213"/>
      <c r="M109" s="213"/>
      <c r="N109" s="213"/>
      <c r="O109" s="213"/>
      <c r="P109" s="213"/>
      <c r="Q109" s="213"/>
      <c r="R109" s="213"/>
      <c r="S109" s="213"/>
      <c r="T109" s="213"/>
      <c r="U109" s="213"/>
      <c r="V109" s="213"/>
      <c r="W109" s="213"/>
      <c r="X109" s="213"/>
      <c r="Y109" s="213"/>
      <c r="Z109" s="213"/>
      <c r="AA109" s="213"/>
      <c r="AB109" s="213"/>
      <c r="AC109" s="213"/>
      <c r="AD109" s="213"/>
      <c r="AE109" s="213"/>
      <c r="AF109" s="213"/>
      <c r="AG109" s="213"/>
      <c r="AH109" s="213"/>
      <c r="AI109" s="214"/>
    </row>
    <row r="110" spans="1:35" s="42" customFormat="1" ht="30" customHeight="1">
      <c r="A110" s="19"/>
      <c r="B110" s="9"/>
      <c r="C110" s="14"/>
      <c r="D110" s="124" t="s">
        <v>38</v>
      </c>
      <c r="E110" s="14"/>
      <c r="F110" s="9"/>
      <c r="G110" s="9"/>
      <c r="H110" s="9"/>
      <c r="I110" s="9"/>
      <c r="J110" s="14"/>
      <c r="K110" s="14"/>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row>
    <row r="111" spans="1:35" s="53" customFormat="1" ht="30" customHeight="1">
      <c r="A111" s="18"/>
      <c r="B111" s="212" t="s">
        <v>20</v>
      </c>
      <c r="C111" s="213"/>
      <c r="D111" s="213"/>
      <c r="E111" s="213"/>
      <c r="F111" s="213"/>
      <c r="G111" s="213"/>
      <c r="H111" s="213"/>
      <c r="I111" s="213"/>
      <c r="J111" s="213"/>
      <c r="K111" s="213"/>
      <c r="L111" s="213"/>
      <c r="M111" s="213"/>
      <c r="N111" s="213"/>
      <c r="O111" s="213"/>
      <c r="P111" s="213"/>
      <c r="Q111" s="213"/>
      <c r="R111" s="213"/>
      <c r="S111" s="213"/>
      <c r="T111" s="213"/>
      <c r="U111" s="213"/>
      <c r="V111" s="213"/>
      <c r="W111" s="213"/>
      <c r="X111" s="213"/>
      <c r="Y111" s="213"/>
      <c r="Z111" s="213"/>
      <c r="AA111" s="213"/>
      <c r="AB111" s="213"/>
      <c r="AC111" s="213"/>
      <c r="AD111" s="213"/>
      <c r="AE111" s="213"/>
      <c r="AF111" s="213"/>
      <c r="AG111" s="213"/>
      <c r="AH111" s="213"/>
      <c r="AI111" s="214"/>
    </row>
    <row r="112" spans="1:35" s="131" customFormat="1" ht="34.5" customHeight="1">
      <c r="A112" s="33"/>
      <c r="B112" s="24"/>
      <c r="C112" s="191" t="s">
        <v>408</v>
      </c>
      <c r="D112" s="193"/>
      <c r="E112" s="34"/>
      <c r="F112" s="24"/>
      <c r="G112" s="24"/>
      <c r="H112" s="24"/>
      <c r="I112" s="24"/>
      <c r="J112" s="24"/>
      <c r="K112" s="29"/>
      <c r="L112" s="31">
        <v>1338.3329999999999</v>
      </c>
      <c r="M112" s="37">
        <v>698</v>
      </c>
      <c r="N112" s="37">
        <v>570.25</v>
      </c>
      <c r="O112" s="37">
        <v>0</v>
      </c>
      <c r="P112" s="37">
        <v>0</v>
      </c>
      <c r="Q112" s="37">
        <v>2606.5829999999996</v>
      </c>
      <c r="R112" s="37">
        <v>0</v>
      </c>
      <c r="S112" s="37">
        <v>0</v>
      </c>
      <c r="T112" s="37">
        <v>0</v>
      </c>
      <c r="U112" s="37">
        <v>0</v>
      </c>
      <c r="V112" s="37">
        <v>0</v>
      </c>
      <c r="W112" s="37">
        <v>0</v>
      </c>
      <c r="X112" s="37">
        <v>0</v>
      </c>
      <c r="Y112" s="37">
        <v>0</v>
      </c>
      <c r="Z112" s="37">
        <v>0</v>
      </c>
      <c r="AA112" s="37">
        <v>0</v>
      </c>
      <c r="AB112" s="37">
        <v>0</v>
      </c>
      <c r="AC112" s="37">
        <v>0</v>
      </c>
      <c r="AD112" s="37">
        <v>0</v>
      </c>
      <c r="AE112" s="37">
        <v>0</v>
      </c>
      <c r="AF112" s="37">
        <v>0</v>
      </c>
      <c r="AG112" s="37">
        <v>0</v>
      </c>
      <c r="AH112" s="37">
        <v>0</v>
      </c>
      <c r="AI112" s="37">
        <v>0</v>
      </c>
    </row>
    <row r="115" spans="1:35" s="112" customFormat="1" ht="33.75" customHeight="1">
      <c r="A115" s="40"/>
      <c r="B115" s="116" t="s">
        <v>378</v>
      </c>
      <c r="C115" s="117" t="s">
        <v>388</v>
      </c>
      <c r="D115" s="11"/>
      <c r="E115" s="11"/>
      <c r="F115" s="11"/>
      <c r="G115" s="11"/>
      <c r="H115" s="11"/>
      <c r="I115" s="11"/>
      <c r="J115" s="28"/>
      <c r="K115" s="28"/>
      <c r="L115" s="51"/>
      <c r="M115" s="51"/>
      <c r="N115" s="51"/>
      <c r="O115" s="11"/>
      <c r="P115" s="11"/>
      <c r="Q115" s="11"/>
      <c r="R115" s="11"/>
      <c r="S115" s="11"/>
      <c r="T115" s="51"/>
      <c r="U115" s="51"/>
      <c r="V115" s="51"/>
      <c r="W115" s="11"/>
      <c r="X115" s="11"/>
      <c r="Y115" s="11"/>
      <c r="Z115" s="11"/>
      <c r="AA115" s="11"/>
      <c r="AB115" s="11"/>
      <c r="AC115" s="11"/>
      <c r="AD115" s="11"/>
      <c r="AE115" s="11"/>
      <c r="AF115" s="11"/>
      <c r="AG115" s="11"/>
      <c r="AH115" s="11"/>
      <c r="AI115" s="11"/>
    </row>
    <row r="116" spans="1:35" s="58" customFormat="1" ht="31.5" customHeight="1">
      <c r="A116" s="104"/>
      <c r="B116" s="97"/>
      <c r="C116" s="98"/>
      <c r="D116" s="64" t="s">
        <v>34</v>
      </c>
      <c r="E116" s="64"/>
      <c r="F116" s="97"/>
      <c r="G116" s="97"/>
      <c r="H116" s="97"/>
      <c r="I116" s="97"/>
      <c r="J116" s="97"/>
      <c r="K116" s="99"/>
      <c r="L116" s="100"/>
      <c r="M116" s="100"/>
      <c r="N116" s="100"/>
      <c r="O116" s="100"/>
      <c r="P116" s="100"/>
      <c r="Q116" s="100"/>
      <c r="R116" s="100"/>
      <c r="S116" s="100"/>
      <c r="T116" s="100"/>
      <c r="U116" s="100"/>
      <c r="V116" s="100"/>
      <c r="W116" s="100"/>
      <c r="X116" s="100"/>
      <c r="Y116" s="100"/>
      <c r="Z116" s="100"/>
      <c r="AA116" s="100"/>
      <c r="AB116" s="100"/>
      <c r="AC116" s="100"/>
      <c r="AD116" s="100"/>
      <c r="AE116" s="100"/>
      <c r="AF116" s="100"/>
      <c r="AG116" s="100"/>
      <c r="AH116" s="97"/>
      <c r="AI116" s="97"/>
    </row>
    <row r="117" spans="1:35" s="112" customFormat="1" ht="78" customHeight="1">
      <c r="A117" s="40"/>
      <c r="B117" s="27">
        <v>1</v>
      </c>
      <c r="C117" s="11"/>
      <c r="D117" s="7" t="s">
        <v>389</v>
      </c>
      <c r="E117" s="28" t="s">
        <v>390</v>
      </c>
      <c r="F117" s="11">
        <v>48.65</v>
      </c>
      <c r="G117" s="49">
        <v>0</v>
      </c>
      <c r="H117" s="11">
        <v>48.65</v>
      </c>
      <c r="I117" s="50">
        <v>1</v>
      </c>
      <c r="J117" s="28" t="s">
        <v>382</v>
      </c>
      <c r="K117" s="28" t="s">
        <v>383</v>
      </c>
      <c r="L117" s="51">
        <v>14.6</v>
      </c>
      <c r="M117" s="51">
        <v>34.049999999999997</v>
      </c>
      <c r="N117" s="51">
        <v>0</v>
      </c>
      <c r="O117" s="52">
        <v>48.65</v>
      </c>
      <c r="P117" s="51">
        <v>0</v>
      </c>
      <c r="Q117" s="51">
        <v>0</v>
      </c>
      <c r="R117" s="51">
        <v>0</v>
      </c>
      <c r="S117" s="51">
        <v>0</v>
      </c>
      <c r="T117" s="51">
        <v>0</v>
      </c>
      <c r="U117" s="51">
        <v>0</v>
      </c>
      <c r="V117" s="51">
        <v>0</v>
      </c>
      <c r="W117" s="51">
        <v>0</v>
      </c>
      <c r="X117" s="51">
        <v>0</v>
      </c>
      <c r="Y117" s="51">
        <v>48.65</v>
      </c>
      <c r="Z117" s="11"/>
      <c r="AA117" s="52">
        <v>48.65</v>
      </c>
      <c r="AB117" s="11"/>
      <c r="AC117" s="11"/>
      <c r="AD117" s="11"/>
      <c r="AE117" s="11"/>
      <c r="AF117" s="11"/>
      <c r="AG117" s="11"/>
      <c r="AH117" s="11"/>
      <c r="AI117" s="11"/>
    </row>
    <row r="118" spans="1:35" s="112" customFormat="1" ht="27" customHeight="1">
      <c r="A118" s="40"/>
      <c r="B118" s="11" t="s">
        <v>391</v>
      </c>
      <c r="C118" s="11"/>
      <c r="D118" s="11"/>
      <c r="E118" s="11"/>
      <c r="F118" s="11"/>
      <c r="G118" s="11"/>
      <c r="H118" s="11"/>
      <c r="I118" s="11"/>
      <c r="J118" s="28"/>
      <c r="K118" s="28"/>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row>
    <row r="120" spans="1:35" s="60" customFormat="1" ht="23.25" customHeight="1">
      <c r="A120" s="47"/>
      <c r="B120" s="35"/>
      <c r="C120" s="73"/>
      <c r="D120" s="65" t="s">
        <v>267</v>
      </c>
      <c r="E120" s="65"/>
      <c r="F120" s="35">
        <v>48.65</v>
      </c>
      <c r="G120" s="35"/>
      <c r="H120" s="35">
        <v>48.65</v>
      </c>
      <c r="I120" s="35">
        <v>1</v>
      </c>
      <c r="J120" s="35" t="s">
        <v>382</v>
      </c>
      <c r="K120" s="35" t="s">
        <v>383</v>
      </c>
      <c r="L120" s="35">
        <v>14.6</v>
      </c>
      <c r="M120" s="35">
        <v>34.049999999999997</v>
      </c>
      <c r="N120" s="35">
        <v>0</v>
      </c>
      <c r="O120" s="35">
        <v>48.65</v>
      </c>
      <c r="P120" s="35">
        <v>0</v>
      </c>
      <c r="Q120" s="35">
        <v>0</v>
      </c>
      <c r="R120" s="35">
        <v>0</v>
      </c>
      <c r="S120" s="35">
        <v>0</v>
      </c>
      <c r="T120" s="35">
        <v>0</v>
      </c>
      <c r="U120" s="35">
        <v>0</v>
      </c>
      <c r="V120" s="35">
        <v>0</v>
      </c>
      <c r="W120" s="35">
        <v>0</v>
      </c>
      <c r="X120" s="35">
        <v>0</v>
      </c>
      <c r="Y120" s="35">
        <v>48.65</v>
      </c>
      <c r="Z120" s="35">
        <v>0</v>
      </c>
      <c r="AA120" s="35">
        <v>48.65</v>
      </c>
      <c r="AB120" s="35">
        <v>0</v>
      </c>
      <c r="AC120" s="35">
        <v>0</v>
      </c>
      <c r="AD120" s="35">
        <v>0</v>
      </c>
      <c r="AE120" s="35">
        <v>0</v>
      </c>
      <c r="AF120" s="35">
        <v>0</v>
      </c>
      <c r="AG120" s="35">
        <v>0</v>
      </c>
      <c r="AH120" s="35">
        <v>0</v>
      </c>
      <c r="AI120" s="35">
        <v>0</v>
      </c>
    </row>
    <row r="121" spans="1:35" s="58" customFormat="1" ht="23.25">
      <c r="A121" s="104"/>
      <c r="B121" s="97"/>
      <c r="C121" s="98"/>
      <c r="D121" s="64" t="s">
        <v>35</v>
      </c>
      <c r="E121" s="64"/>
      <c r="F121" s="97"/>
      <c r="G121" s="97"/>
      <c r="H121" s="97"/>
      <c r="I121" s="97"/>
      <c r="J121" s="97"/>
      <c r="K121" s="99"/>
      <c r="L121" s="100"/>
      <c r="M121" s="100"/>
      <c r="N121" s="100"/>
      <c r="O121" s="100"/>
      <c r="P121" s="100"/>
      <c r="Q121" s="100"/>
      <c r="R121" s="100"/>
      <c r="S121" s="100"/>
      <c r="T121" s="100"/>
      <c r="U121" s="100"/>
      <c r="V121" s="100"/>
      <c r="W121" s="100"/>
      <c r="X121" s="100"/>
      <c r="Y121" s="100"/>
      <c r="Z121" s="100"/>
      <c r="AA121" s="100"/>
      <c r="AB121" s="100"/>
      <c r="AC121" s="100"/>
      <c r="AD121" s="100"/>
      <c r="AE121" s="100"/>
      <c r="AF121" s="100"/>
      <c r="AG121" s="100"/>
      <c r="AH121" s="97"/>
      <c r="AI121" s="97"/>
    </row>
    <row r="122" spans="1:35" s="57" customFormat="1" ht="22.5" customHeight="1">
      <c r="A122" s="41"/>
      <c r="B122" s="39" t="s">
        <v>391</v>
      </c>
      <c r="C122" s="38"/>
      <c r="D122" s="38"/>
      <c r="E122" s="38"/>
      <c r="F122" s="38"/>
      <c r="G122" s="38"/>
      <c r="H122" s="38"/>
      <c r="I122" s="38"/>
      <c r="J122" s="92"/>
      <c r="K122" s="92"/>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row>
    <row r="123" spans="1:35" s="58" customFormat="1" ht="23.25">
      <c r="A123" s="104"/>
      <c r="B123" s="97"/>
      <c r="C123" s="98"/>
      <c r="D123" s="64" t="s">
        <v>36</v>
      </c>
      <c r="E123" s="64"/>
      <c r="F123" s="97"/>
      <c r="G123" s="97"/>
      <c r="H123" s="97"/>
      <c r="I123" s="97"/>
      <c r="J123" s="97"/>
      <c r="K123" s="99"/>
      <c r="L123" s="100"/>
      <c r="M123" s="100"/>
      <c r="N123" s="100"/>
      <c r="O123" s="100"/>
      <c r="P123" s="100"/>
      <c r="Q123" s="100"/>
      <c r="R123" s="100"/>
      <c r="S123" s="100"/>
      <c r="T123" s="100"/>
      <c r="U123" s="100"/>
      <c r="V123" s="100"/>
      <c r="W123" s="100"/>
      <c r="X123" s="100"/>
      <c r="Y123" s="100"/>
      <c r="Z123" s="100"/>
      <c r="AA123" s="100"/>
      <c r="AB123" s="100"/>
      <c r="AC123" s="100"/>
      <c r="AD123" s="100"/>
      <c r="AE123" s="100"/>
      <c r="AF123" s="100"/>
      <c r="AG123" s="100"/>
      <c r="AH123" s="100"/>
      <c r="AI123" s="100"/>
    </row>
    <row r="124" spans="1:35" s="57" customFormat="1" ht="22.5" customHeight="1">
      <c r="A124" s="41"/>
      <c r="B124" s="39" t="s">
        <v>391</v>
      </c>
      <c r="C124" s="38"/>
      <c r="D124" s="38"/>
      <c r="E124" s="38"/>
      <c r="F124" s="38"/>
      <c r="G124" s="38"/>
      <c r="H124" s="38"/>
      <c r="I124" s="38"/>
      <c r="J124" s="92"/>
      <c r="K124" s="92"/>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row>
    <row r="125" spans="1:35" s="58" customFormat="1" ht="23.25">
      <c r="A125" s="104"/>
      <c r="B125" s="97"/>
      <c r="C125" s="98"/>
      <c r="D125" s="64" t="s">
        <v>37</v>
      </c>
      <c r="E125" s="64"/>
      <c r="F125" s="97"/>
      <c r="G125" s="97"/>
      <c r="H125" s="97"/>
      <c r="I125" s="97"/>
      <c r="J125" s="97"/>
      <c r="K125" s="99"/>
      <c r="L125" s="100"/>
      <c r="M125" s="100"/>
      <c r="N125" s="100"/>
      <c r="O125" s="100"/>
      <c r="P125" s="100"/>
      <c r="Q125" s="100"/>
      <c r="R125" s="100"/>
      <c r="S125" s="100"/>
      <c r="T125" s="100"/>
      <c r="U125" s="100"/>
      <c r="V125" s="100"/>
      <c r="W125" s="100"/>
      <c r="X125" s="100"/>
      <c r="Y125" s="100"/>
      <c r="Z125" s="100"/>
      <c r="AA125" s="100"/>
      <c r="AB125" s="100"/>
      <c r="AC125" s="100"/>
      <c r="AD125" s="100"/>
      <c r="AE125" s="100"/>
      <c r="AF125" s="100"/>
      <c r="AG125" s="100"/>
      <c r="AH125" s="100"/>
      <c r="AI125" s="100"/>
    </row>
    <row r="126" spans="1:35" s="57" customFormat="1" ht="22.5" customHeight="1">
      <c r="A126" s="41"/>
      <c r="B126" s="39" t="s">
        <v>391</v>
      </c>
      <c r="C126" s="38"/>
      <c r="D126" s="38"/>
      <c r="E126" s="38"/>
      <c r="F126" s="38"/>
      <c r="G126" s="38"/>
      <c r="H126" s="38"/>
      <c r="I126" s="38"/>
      <c r="J126" s="92"/>
      <c r="K126" s="92"/>
      <c r="L126" s="38"/>
      <c r="M126" s="38"/>
      <c r="N126" s="38"/>
      <c r="O126" s="38"/>
      <c r="P126" s="38"/>
      <c r="Q126" s="38"/>
      <c r="R126" s="38"/>
      <c r="S126" s="38"/>
      <c r="T126" s="38"/>
      <c r="U126" s="38"/>
      <c r="V126" s="38"/>
      <c r="W126" s="38"/>
      <c r="X126" s="38"/>
      <c r="Y126" s="38"/>
      <c r="Z126" s="38"/>
      <c r="AA126" s="38"/>
      <c r="AB126" s="38"/>
      <c r="AC126" s="38"/>
      <c r="AD126" s="38"/>
      <c r="AE126" s="38"/>
      <c r="AF126" s="38"/>
      <c r="AG126" s="38"/>
      <c r="AH126" s="38"/>
      <c r="AI126" s="38"/>
    </row>
    <row r="127" spans="1:35" s="58" customFormat="1" ht="23.25">
      <c r="A127" s="104"/>
      <c r="B127" s="97"/>
      <c r="C127" s="98"/>
      <c r="D127" s="64" t="s">
        <v>38</v>
      </c>
      <c r="E127" s="64"/>
      <c r="F127" s="97"/>
      <c r="G127" s="97"/>
      <c r="H127" s="97"/>
      <c r="I127" s="97"/>
      <c r="J127" s="97"/>
      <c r="K127" s="99"/>
      <c r="L127" s="100"/>
      <c r="M127" s="100"/>
      <c r="N127" s="100"/>
      <c r="O127" s="100"/>
      <c r="P127" s="100"/>
      <c r="Q127" s="100"/>
      <c r="R127" s="100"/>
      <c r="S127" s="100"/>
      <c r="T127" s="100"/>
      <c r="U127" s="100"/>
      <c r="V127" s="100"/>
      <c r="W127" s="100"/>
      <c r="X127" s="100"/>
      <c r="Y127" s="100"/>
      <c r="Z127" s="100"/>
      <c r="AA127" s="100"/>
      <c r="AB127" s="100"/>
      <c r="AC127" s="100"/>
      <c r="AD127" s="100"/>
      <c r="AE127" s="100"/>
      <c r="AF127" s="100"/>
      <c r="AG127" s="100"/>
      <c r="AH127" s="100"/>
      <c r="AI127" s="100"/>
    </row>
    <row r="128" spans="1:35" s="57" customFormat="1" ht="22.5" customHeight="1">
      <c r="A128" s="41"/>
      <c r="B128" s="39" t="s">
        <v>391</v>
      </c>
      <c r="C128" s="38"/>
      <c r="D128" s="38"/>
      <c r="E128" s="38"/>
      <c r="F128" s="38"/>
      <c r="G128" s="38"/>
      <c r="H128" s="38"/>
      <c r="I128" s="38"/>
      <c r="J128" s="92"/>
      <c r="K128" s="92"/>
      <c r="L128" s="38"/>
      <c r="M128" s="38"/>
      <c r="N128" s="38"/>
      <c r="O128" s="38"/>
      <c r="P128" s="38"/>
      <c r="Q128" s="38"/>
      <c r="R128" s="38"/>
      <c r="S128" s="38"/>
      <c r="T128" s="38"/>
      <c r="U128" s="38"/>
      <c r="V128" s="38"/>
      <c r="W128" s="38"/>
      <c r="X128" s="38"/>
      <c r="Y128" s="38"/>
      <c r="Z128" s="38"/>
      <c r="AA128" s="38"/>
      <c r="AB128" s="38"/>
      <c r="AC128" s="38"/>
      <c r="AD128" s="38"/>
      <c r="AE128" s="38"/>
      <c r="AF128" s="38"/>
      <c r="AG128" s="38"/>
      <c r="AH128" s="38"/>
      <c r="AI128" s="38"/>
    </row>
    <row r="129" spans="1:35" s="133" customFormat="1" ht="35.25" customHeight="1">
      <c r="A129" s="132"/>
      <c r="B129" s="84"/>
      <c r="C129" s="215" t="s">
        <v>407</v>
      </c>
      <c r="D129" s="217"/>
      <c r="E129" s="86"/>
      <c r="F129" s="84">
        <v>48.65</v>
      </c>
      <c r="G129" s="84"/>
      <c r="H129" s="84"/>
      <c r="I129" s="84"/>
      <c r="J129" s="84"/>
      <c r="K129" s="87"/>
      <c r="L129" s="88">
        <v>14.6</v>
      </c>
      <c r="M129" s="88">
        <v>34.049999999999997</v>
      </c>
      <c r="N129" s="88">
        <v>0</v>
      </c>
      <c r="O129" s="88">
        <v>48.65</v>
      </c>
      <c r="P129" s="88">
        <v>0</v>
      </c>
      <c r="Q129" s="88">
        <v>0</v>
      </c>
      <c r="R129" s="88">
        <v>0</v>
      </c>
      <c r="S129" s="88">
        <v>0</v>
      </c>
      <c r="T129" s="88">
        <v>0</v>
      </c>
      <c r="U129" s="88">
        <v>0</v>
      </c>
      <c r="V129" s="88">
        <v>0</v>
      </c>
      <c r="W129" s="88">
        <v>0</v>
      </c>
      <c r="X129" s="88">
        <v>0</v>
      </c>
      <c r="Y129" s="88">
        <v>48.65</v>
      </c>
      <c r="Z129" s="88">
        <v>0</v>
      </c>
      <c r="AA129" s="88">
        <v>48.65</v>
      </c>
      <c r="AB129" s="88">
        <v>0</v>
      </c>
      <c r="AC129" s="88">
        <v>0</v>
      </c>
      <c r="AD129" s="88">
        <v>0</v>
      </c>
      <c r="AE129" s="88">
        <v>0</v>
      </c>
      <c r="AF129" s="88">
        <v>0</v>
      </c>
      <c r="AG129" s="88">
        <v>0</v>
      </c>
      <c r="AH129" s="88">
        <v>0</v>
      </c>
      <c r="AI129" s="88">
        <v>0</v>
      </c>
    </row>
    <row r="130" spans="1:35" ht="19.5" customHeight="1"/>
    <row r="131" spans="1:35" s="112" customFormat="1" ht="33.75" customHeight="1">
      <c r="A131" s="40"/>
      <c r="B131" s="116" t="s">
        <v>393</v>
      </c>
      <c r="C131" s="117" t="s">
        <v>404</v>
      </c>
      <c r="D131" s="11"/>
      <c r="E131" s="11"/>
      <c r="F131" s="11"/>
      <c r="G131" s="11"/>
      <c r="H131" s="11"/>
      <c r="I131" s="11"/>
      <c r="J131" s="28"/>
      <c r="K131" s="28"/>
      <c r="L131" s="51"/>
      <c r="M131" s="51"/>
      <c r="N131" s="51"/>
      <c r="O131" s="11"/>
      <c r="P131" s="11"/>
      <c r="Q131" s="11"/>
      <c r="R131" s="11"/>
      <c r="S131" s="11"/>
      <c r="T131" s="51"/>
      <c r="U131" s="51"/>
      <c r="V131" s="51"/>
      <c r="W131" s="11"/>
      <c r="X131" s="11"/>
      <c r="Y131" s="11"/>
      <c r="Z131" s="11"/>
      <c r="AA131" s="11"/>
      <c r="AB131" s="11"/>
      <c r="AC131" s="11"/>
      <c r="AD131" s="11"/>
      <c r="AE131" s="11"/>
      <c r="AF131" s="11"/>
      <c r="AG131" s="11"/>
      <c r="AH131" s="11"/>
      <c r="AI131" s="11"/>
    </row>
    <row r="132" spans="1:35" s="19" customFormat="1" ht="26.25" customHeight="1">
      <c r="B132" s="201" t="s">
        <v>15</v>
      </c>
      <c r="C132" s="201"/>
      <c r="D132" s="201"/>
      <c r="E132" s="14"/>
      <c r="F132" s="9"/>
      <c r="G132" s="9"/>
      <c r="H132" s="9"/>
      <c r="I132" s="9"/>
      <c r="J132" s="14"/>
      <c r="K132" s="14"/>
      <c r="L132" s="9"/>
      <c r="M132" s="9"/>
      <c r="N132" s="9"/>
      <c r="O132" s="9"/>
      <c r="P132" s="130"/>
      <c r="Q132" s="9"/>
      <c r="R132" s="9"/>
      <c r="S132" s="9"/>
      <c r="T132" s="9"/>
      <c r="U132" s="9"/>
      <c r="V132" s="9"/>
      <c r="W132" s="9"/>
      <c r="X132" s="9"/>
      <c r="Y132" s="9"/>
      <c r="Z132" s="9"/>
      <c r="AA132" s="9"/>
      <c r="AB132" s="9"/>
      <c r="AC132" s="9"/>
      <c r="AD132" s="9"/>
      <c r="AE132" s="9"/>
      <c r="AF132" s="9"/>
      <c r="AG132" s="9"/>
      <c r="AH132" s="9"/>
      <c r="AI132" s="9"/>
    </row>
    <row r="133" spans="1:35" s="42" customFormat="1" ht="150.75" customHeight="1">
      <c r="A133" s="17"/>
      <c r="B133" s="27">
        <v>1</v>
      </c>
      <c r="C133" s="5" t="s">
        <v>17</v>
      </c>
      <c r="D133" s="6" t="s">
        <v>22</v>
      </c>
      <c r="E133" s="28" t="s">
        <v>21</v>
      </c>
      <c r="F133" s="27">
        <v>407.01</v>
      </c>
      <c r="G133" s="27"/>
      <c r="H133" s="27">
        <v>2155.04</v>
      </c>
      <c r="I133" s="27">
        <v>2024</v>
      </c>
      <c r="J133" s="28" t="s">
        <v>24</v>
      </c>
      <c r="K133" s="28" t="s">
        <v>23</v>
      </c>
      <c r="L133" s="27">
        <v>407.01</v>
      </c>
      <c r="M133" s="27"/>
      <c r="N133" s="27"/>
      <c r="O133" s="27"/>
      <c r="P133" s="26">
        <v>407.01</v>
      </c>
      <c r="Q133" s="27"/>
      <c r="R133" s="27"/>
      <c r="S133" s="27"/>
      <c r="T133" s="27"/>
      <c r="U133" s="27"/>
      <c r="V133" s="27"/>
      <c r="W133" s="27"/>
      <c r="X133" s="27"/>
      <c r="Y133" s="27"/>
      <c r="Z133" s="27"/>
      <c r="AA133" s="27"/>
      <c r="AB133" s="27"/>
      <c r="AC133" s="27"/>
      <c r="AD133" s="27"/>
      <c r="AE133" s="27"/>
      <c r="AF133" s="27"/>
      <c r="AG133" s="27"/>
      <c r="AH133" s="27"/>
      <c r="AI133" s="27"/>
    </row>
    <row r="134" spans="1:35" s="133" customFormat="1" ht="25.5" customHeight="1">
      <c r="A134" s="132"/>
      <c r="B134" s="84"/>
      <c r="C134" s="85"/>
      <c r="D134" s="86" t="s">
        <v>267</v>
      </c>
      <c r="E134" s="86"/>
      <c r="F134" s="84">
        <v>407.01</v>
      </c>
      <c r="G134" s="84"/>
      <c r="H134" s="84"/>
      <c r="I134" s="84"/>
      <c r="J134" s="84"/>
      <c r="K134" s="84"/>
      <c r="L134" s="88">
        <v>407.01</v>
      </c>
      <c r="M134" s="88">
        <v>0</v>
      </c>
      <c r="N134" s="88">
        <v>0</v>
      </c>
      <c r="O134" s="88">
        <v>0</v>
      </c>
      <c r="P134" s="88">
        <v>407.01</v>
      </c>
      <c r="Q134" s="88">
        <v>0</v>
      </c>
      <c r="R134" s="88">
        <v>0</v>
      </c>
      <c r="S134" s="88">
        <v>0</v>
      </c>
      <c r="T134" s="88">
        <v>0</v>
      </c>
      <c r="U134" s="88">
        <v>0</v>
      </c>
      <c r="V134" s="88">
        <v>0</v>
      </c>
      <c r="W134" s="88">
        <v>0</v>
      </c>
      <c r="X134" s="88">
        <v>0</v>
      </c>
      <c r="Y134" s="88">
        <v>0</v>
      </c>
      <c r="Z134" s="88">
        <v>0</v>
      </c>
      <c r="AA134" s="88">
        <v>0</v>
      </c>
      <c r="AB134" s="88">
        <v>0</v>
      </c>
      <c r="AC134" s="88">
        <v>0</v>
      </c>
      <c r="AD134" s="88">
        <v>0</v>
      </c>
      <c r="AE134" s="88">
        <v>0</v>
      </c>
      <c r="AF134" s="88">
        <v>0</v>
      </c>
      <c r="AG134" s="88">
        <v>0</v>
      </c>
      <c r="AH134" s="88">
        <v>0</v>
      </c>
      <c r="AI134" s="88">
        <v>0</v>
      </c>
    </row>
    <row r="135" spans="1:35" s="19" customFormat="1" ht="26.25" customHeight="1">
      <c r="B135" s="201" t="s">
        <v>18</v>
      </c>
      <c r="C135" s="201"/>
      <c r="D135" s="201"/>
      <c r="E135" s="14"/>
      <c r="F135" s="9"/>
      <c r="G135" s="9" t="s">
        <v>25</v>
      </c>
      <c r="H135" s="9"/>
      <c r="I135" s="9"/>
      <c r="J135" s="14"/>
      <c r="K135" s="14"/>
      <c r="L135" s="9"/>
      <c r="M135" s="9"/>
      <c r="N135" s="9"/>
      <c r="O135" s="9"/>
      <c r="P135" s="130"/>
      <c r="Q135" s="9"/>
      <c r="R135" s="9"/>
      <c r="S135" s="9"/>
      <c r="T135" s="9"/>
      <c r="U135" s="9"/>
      <c r="V135" s="9"/>
      <c r="W135" s="9"/>
      <c r="X135" s="9"/>
      <c r="Y135" s="9"/>
      <c r="Z135" s="9"/>
      <c r="AA135" s="9"/>
      <c r="AB135" s="9"/>
      <c r="AC135" s="9"/>
      <c r="AD135" s="9"/>
      <c r="AE135" s="9"/>
      <c r="AF135" s="9"/>
      <c r="AG135" s="9"/>
      <c r="AH135" s="9"/>
      <c r="AI135" s="9"/>
    </row>
    <row r="136" spans="1:35" s="42" customFormat="1" ht="172.5" customHeight="1">
      <c r="A136" s="17"/>
      <c r="B136" s="27">
        <v>1</v>
      </c>
      <c r="C136" s="5" t="s">
        <v>26</v>
      </c>
      <c r="D136" s="6" t="s">
        <v>27</v>
      </c>
      <c r="E136" s="28" t="s">
        <v>28</v>
      </c>
      <c r="F136" s="30">
        <v>200</v>
      </c>
      <c r="G136" s="27" t="s">
        <v>268</v>
      </c>
      <c r="H136" s="27">
        <v>452.48</v>
      </c>
      <c r="I136" s="27">
        <v>2027</v>
      </c>
      <c r="J136" s="28"/>
      <c r="K136" s="28"/>
      <c r="L136" s="27"/>
      <c r="M136" s="30">
        <v>200</v>
      </c>
      <c r="N136" s="27"/>
      <c r="O136" s="27"/>
      <c r="P136" s="31">
        <v>200</v>
      </c>
      <c r="Q136" s="27"/>
      <c r="R136" s="27"/>
      <c r="S136" s="27"/>
      <c r="T136" s="27"/>
      <c r="U136" s="27"/>
      <c r="V136" s="27"/>
      <c r="W136" s="27"/>
      <c r="X136" s="27"/>
      <c r="Y136" s="27"/>
      <c r="Z136" s="27"/>
      <c r="AA136" s="27"/>
      <c r="AB136" s="27"/>
      <c r="AC136" s="27"/>
      <c r="AD136" s="27"/>
      <c r="AE136" s="27"/>
      <c r="AF136" s="27"/>
      <c r="AG136" s="27"/>
      <c r="AH136" s="27"/>
      <c r="AI136" s="27"/>
    </row>
    <row r="137" spans="1:35" s="109" customFormat="1" ht="20.25">
      <c r="A137" s="21"/>
      <c r="B137" s="118" t="s">
        <v>31</v>
      </c>
      <c r="C137" s="28"/>
      <c r="D137" s="7"/>
      <c r="E137" s="28"/>
      <c r="F137" s="27"/>
      <c r="G137" s="27"/>
      <c r="H137" s="27"/>
      <c r="I137" s="27"/>
      <c r="J137" s="28"/>
      <c r="K137" s="28"/>
      <c r="L137" s="27"/>
      <c r="M137" s="27"/>
      <c r="N137" s="27"/>
      <c r="O137" s="27"/>
      <c r="P137" s="26"/>
      <c r="Q137" s="27"/>
      <c r="R137" s="27"/>
      <c r="S137" s="27"/>
      <c r="T137" s="27"/>
      <c r="U137" s="27"/>
      <c r="V137" s="27"/>
      <c r="W137" s="27"/>
      <c r="X137" s="27"/>
      <c r="Y137" s="27"/>
      <c r="Z137" s="27"/>
      <c r="AA137" s="27"/>
      <c r="AB137" s="27"/>
      <c r="AC137" s="27"/>
      <c r="AD137" s="27"/>
      <c r="AE137" s="27"/>
      <c r="AF137" s="27"/>
      <c r="AG137" s="27"/>
      <c r="AH137" s="27"/>
      <c r="AI137" s="27"/>
    </row>
    <row r="138" spans="1:35" s="133" customFormat="1" ht="27" customHeight="1">
      <c r="A138" s="132"/>
      <c r="B138" s="84"/>
      <c r="C138" s="85"/>
      <c r="D138" s="86" t="s">
        <v>267</v>
      </c>
      <c r="E138" s="86"/>
      <c r="F138" s="88">
        <v>200</v>
      </c>
      <c r="G138" s="84"/>
      <c r="H138" s="84"/>
      <c r="I138" s="84"/>
      <c r="J138" s="84"/>
      <c r="K138" s="84"/>
      <c r="L138" s="88">
        <v>0</v>
      </c>
      <c r="M138" s="88">
        <v>200</v>
      </c>
      <c r="N138" s="88">
        <v>0</v>
      </c>
      <c r="O138" s="88">
        <v>0</v>
      </c>
      <c r="P138" s="88">
        <v>200</v>
      </c>
      <c r="Q138" s="88">
        <v>0</v>
      </c>
      <c r="R138" s="88">
        <v>0</v>
      </c>
      <c r="S138" s="88">
        <v>0</v>
      </c>
      <c r="T138" s="88">
        <v>0</v>
      </c>
      <c r="U138" s="88">
        <v>0</v>
      </c>
      <c r="V138" s="88">
        <v>0</v>
      </c>
      <c r="W138" s="88">
        <v>0</v>
      </c>
      <c r="X138" s="88">
        <v>0</v>
      </c>
      <c r="Y138" s="88">
        <v>0</v>
      </c>
      <c r="Z138" s="88">
        <v>0</v>
      </c>
      <c r="AA138" s="88">
        <v>0</v>
      </c>
      <c r="AB138" s="88">
        <v>0</v>
      </c>
      <c r="AC138" s="88">
        <v>0</v>
      </c>
      <c r="AD138" s="88">
        <v>0</v>
      </c>
      <c r="AE138" s="88">
        <v>0</v>
      </c>
      <c r="AF138" s="88">
        <v>0</v>
      </c>
      <c r="AG138" s="88">
        <v>0</v>
      </c>
      <c r="AH138" s="88">
        <v>0</v>
      </c>
      <c r="AI138" s="88">
        <v>0</v>
      </c>
    </row>
    <row r="139" spans="1:35" s="19" customFormat="1" ht="26.25" customHeight="1">
      <c r="B139" s="201" t="s">
        <v>19</v>
      </c>
      <c r="C139" s="201"/>
      <c r="D139" s="201"/>
      <c r="E139" s="14"/>
      <c r="F139" s="9"/>
      <c r="G139" s="9" t="s">
        <v>25</v>
      </c>
      <c r="H139" s="9"/>
      <c r="I139" s="9"/>
      <c r="J139" s="14"/>
      <c r="K139" s="14"/>
      <c r="L139" s="9"/>
      <c r="M139" s="9"/>
      <c r="N139" s="9"/>
      <c r="O139" s="9"/>
      <c r="P139" s="130"/>
      <c r="Q139" s="9"/>
      <c r="R139" s="9"/>
      <c r="S139" s="9"/>
      <c r="T139" s="9"/>
      <c r="U139" s="9"/>
      <c r="V139" s="9"/>
      <c r="W139" s="9"/>
      <c r="X139" s="9"/>
      <c r="Y139" s="9"/>
      <c r="Z139" s="9"/>
      <c r="AA139" s="9"/>
      <c r="AB139" s="9"/>
      <c r="AC139" s="9"/>
      <c r="AD139" s="9"/>
      <c r="AE139" s="9"/>
      <c r="AF139" s="9"/>
      <c r="AG139" s="9"/>
      <c r="AH139" s="9"/>
      <c r="AI139" s="9"/>
    </row>
    <row r="140" spans="1:35" s="42" customFormat="1" ht="176.25" customHeight="1">
      <c r="A140" s="17"/>
      <c r="B140" s="27">
        <v>1</v>
      </c>
      <c r="C140" s="5" t="s">
        <v>26</v>
      </c>
      <c r="D140" s="6" t="s">
        <v>27</v>
      </c>
      <c r="E140" s="28" t="s">
        <v>28</v>
      </c>
      <c r="F140" s="30">
        <v>152.47999999999999</v>
      </c>
      <c r="G140" s="27" t="s">
        <v>268</v>
      </c>
      <c r="H140" s="27">
        <v>452.48</v>
      </c>
      <c r="I140" s="27">
        <v>2027</v>
      </c>
      <c r="J140" s="28"/>
      <c r="K140" s="28"/>
      <c r="L140" s="27"/>
      <c r="M140" s="27"/>
      <c r="N140" s="27">
        <v>252.48</v>
      </c>
      <c r="O140" s="27"/>
      <c r="P140" s="26">
        <v>252.48</v>
      </c>
      <c r="Q140" s="27"/>
      <c r="R140" s="27"/>
      <c r="S140" s="27"/>
      <c r="T140" s="27"/>
      <c r="U140" s="27"/>
      <c r="V140" s="27"/>
      <c r="W140" s="27"/>
      <c r="X140" s="27"/>
      <c r="Y140" s="27"/>
      <c r="Z140" s="27"/>
      <c r="AA140" s="27"/>
      <c r="AB140" s="27"/>
      <c r="AC140" s="27"/>
      <c r="AD140" s="27"/>
      <c r="AE140" s="27"/>
      <c r="AF140" s="27"/>
      <c r="AG140" s="27"/>
      <c r="AH140" s="27"/>
      <c r="AI140" s="27"/>
    </row>
    <row r="141" spans="1:35" s="42" customFormat="1" ht="151.5" customHeight="1">
      <c r="A141" s="17"/>
      <c r="B141" s="27">
        <v>2</v>
      </c>
      <c r="C141" s="5" t="s">
        <v>17</v>
      </c>
      <c r="D141" s="6" t="s">
        <v>29</v>
      </c>
      <c r="E141" s="28" t="s">
        <v>21</v>
      </c>
      <c r="F141" s="30">
        <v>250</v>
      </c>
      <c r="G141" s="27" t="s">
        <v>269</v>
      </c>
      <c r="H141" s="27">
        <v>347.17</v>
      </c>
      <c r="I141" s="27">
        <v>2028</v>
      </c>
      <c r="J141" s="28"/>
      <c r="K141" s="28"/>
      <c r="L141" s="27"/>
      <c r="M141" s="27"/>
      <c r="N141" s="30">
        <v>250</v>
      </c>
      <c r="O141" s="27"/>
      <c r="P141" s="31">
        <v>250</v>
      </c>
      <c r="Q141" s="27"/>
      <c r="R141" s="27"/>
      <c r="S141" s="27"/>
      <c r="T141" s="27"/>
      <c r="U141" s="27"/>
      <c r="V141" s="27"/>
      <c r="W141" s="27"/>
      <c r="X141" s="27"/>
      <c r="Y141" s="27"/>
      <c r="Z141" s="27"/>
      <c r="AA141" s="27"/>
      <c r="AB141" s="27"/>
      <c r="AC141" s="27"/>
      <c r="AD141" s="27"/>
      <c r="AE141" s="27"/>
      <c r="AF141" s="27"/>
      <c r="AG141" s="27"/>
      <c r="AH141" s="27"/>
      <c r="AI141" s="27"/>
    </row>
    <row r="142" spans="1:35" s="133" customFormat="1" ht="30.75" customHeight="1">
      <c r="A142" s="132"/>
      <c r="B142" s="84"/>
      <c r="C142" s="85"/>
      <c r="D142" s="86" t="s">
        <v>267</v>
      </c>
      <c r="E142" s="86"/>
      <c r="F142" s="88">
        <v>402.48</v>
      </c>
      <c r="G142" s="84"/>
      <c r="H142" s="88">
        <v>799.65000000000009</v>
      </c>
      <c r="I142" s="88">
        <v>4055</v>
      </c>
      <c r="J142" s="84"/>
      <c r="K142" s="84"/>
      <c r="L142" s="88">
        <v>0</v>
      </c>
      <c r="M142" s="88">
        <v>0</v>
      </c>
      <c r="N142" s="88">
        <v>502.48</v>
      </c>
      <c r="O142" s="88">
        <v>0</v>
      </c>
      <c r="P142" s="88">
        <v>502.48</v>
      </c>
      <c r="Q142" s="88">
        <v>0</v>
      </c>
      <c r="R142" s="88">
        <v>0</v>
      </c>
      <c r="S142" s="88">
        <v>0</v>
      </c>
      <c r="T142" s="88">
        <v>0</v>
      </c>
      <c r="U142" s="88">
        <v>0</v>
      </c>
      <c r="V142" s="88">
        <v>0</v>
      </c>
      <c r="W142" s="88">
        <v>0</v>
      </c>
      <c r="X142" s="88">
        <v>0</v>
      </c>
      <c r="Y142" s="88">
        <v>0</v>
      </c>
      <c r="Z142" s="88">
        <v>0</v>
      </c>
      <c r="AA142" s="88">
        <v>0</v>
      </c>
      <c r="AB142" s="88">
        <v>0</v>
      </c>
      <c r="AC142" s="88">
        <v>0</v>
      </c>
      <c r="AD142" s="88">
        <v>0</v>
      </c>
      <c r="AE142" s="88">
        <v>0</v>
      </c>
      <c r="AF142" s="88">
        <v>0</v>
      </c>
      <c r="AG142" s="88">
        <v>0</v>
      </c>
      <c r="AH142" s="88">
        <v>0</v>
      </c>
      <c r="AI142" s="88">
        <v>0</v>
      </c>
    </row>
    <row r="143" spans="1:35" s="19" customFormat="1" ht="20.25">
      <c r="B143" s="201" t="s">
        <v>30</v>
      </c>
      <c r="C143" s="201"/>
      <c r="D143" s="201"/>
      <c r="E143" s="14"/>
      <c r="F143" s="9"/>
      <c r="G143" s="9"/>
      <c r="H143" s="9"/>
      <c r="I143" s="9"/>
      <c r="J143" s="14"/>
      <c r="K143" s="14"/>
      <c r="L143" s="9"/>
      <c r="M143" s="9"/>
      <c r="N143" s="9"/>
      <c r="O143" s="9"/>
      <c r="P143" s="130"/>
      <c r="Q143" s="9"/>
      <c r="R143" s="9"/>
      <c r="S143" s="9"/>
      <c r="T143" s="9"/>
      <c r="U143" s="9"/>
      <c r="V143" s="9"/>
      <c r="W143" s="9"/>
      <c r="X143" s="9"/>
      <c r="Y143" s="9"/>
      <c r="Z143" s="9"/>
      <c r="AA143" s="9"/>
      <c r="AB143" s="9"/>
      <c r="AC143" s="9"/>
      <c r="AD143" s="9"/>
      <c r="AE143" s="9"/>
      <c r="AF143" s="9"/>
      <c r="AG143" s="9"/>
      <c r="AH143" s="9"/>
      <c r="AI143" s="9"/>
    </row>
    <row r="144" spans="1:35" s="113" customFormat="1" ht="156" customHeight="1">
      <c r="A144" s="108"/>
      <c r="B144" s="27">
        <v>1</v>
      </c>
      <c r="C144" s="5" t="s">
        <v>17</v>
      </c>
      <c r="D144" s="6" t="s">
        <v>29</v>
      </c>
      <c r="E144" s="28" t="s">
        <v>21</v>
      </c>
      <c r="F144" s="27">
        <v>97.17</v>
      </c>
      <c r="G144" s="27"/>
      <c r="H144" s="27" t="s">
        <v>398</v>
      </c>
      <c r="I144" s="27">
        <v>2028</v>
      </c>
      <c r="J144" s="28" t="s">
        <v>25</v>
      </c>
      <c r="K144" s="28"/>
      <c r="L144" s="27" t="s">
        <v>377</v>
      </c>
      <c r="M144" s="27" t="s">
        <v>377</v>
      </c>
      <c r="N144" s="27" t="s">
        <v>377</v>
      </c>
      <c r="O144" s="27">
        <v>97.17</v>
      </c>
      <c r="P144" s="26">
        <v>97.17</v>
      </c>
      <c r="Q144" s="114"/>
      <c r="R144" s="114"/>
      <c r="S144" s="114"/>
      <c r="T144" s="114"/>
      <c r="U144" s="114"/>
      <c r="V144" s="114"/>
      <c r="W144" s="114"/>
      <c r="X144" s="114"/>
      <c r="Y144" s="114"/>
      <c r="Z144" s="114"/>
      <c r="AA144" s="114"/>
      <c r="AB144" s="114"/>
      <c r="AC144" s="114"/>
      <c r="AD144" s="114"/>
      <c r="AE144" s="114"/>
      <c r="AF144" s="114"/>
      <c r="AG144" s="114"/>
      <c r="AH144" s="114"/>
      <c r="AI144" s="114"/>
    </row>
    <row r="145" spans="1:35" s="113" customFormat="1" ht="20.25">
      <c r="A145" s="108"/>
      <c r="B145" s="210" t="s">
        <v>32</v>
      </c>
      <c r="C145" s="210"/>
      <c r="D145" s="210"/>
      <c r="E145" s="210"/>
      <c r="F145" s="210"/>
      <c r="G145" s="210"/>
      <c r="H145" s="210"/>
      <c r="I145" s="27"/>
      <c r="J145" s="28"/>
      <c r="K145" s="28"/>
      <c r="L145" s="114"/>
      <c r="M145" s="114"/>
      <c r="N145" s="114"/>
      <c r="O145" s="114"/>
      <c r="P145" s="115"/>
      <c r="Q145" s="114"/>
      <c r="R145" s="114"/>
      <c r="S145" s="114"/>
      <c r="T145" s="114"/>
      <c r="U145" s="114"/>
      <c r="V145" s="114"/>
      <c r="W145" s="114"/>
      <c r="X145" s="114"/>
      <c r="Y145" s="114"/>
      <c r="Z145" s="114"/>
      <c r="AA145" s="114"/>
      <c r="AB145" s="114"/>
      <c r="AC145" s="114"/>
      <c r="AD145" s="114"/>
      <c r="AE145" s="114"/>
      <c r="AF145" s="114"/>
      <c r="AG145" s="114"/>
      <c r="AH145" s="114"/>
      <c r="AI145" s="114"/>
    </row>
    <row r="146" spans="1:35" s="133" customFormat="1" ht="28.5" customHeight="1">
      <c r="A146" s="132"/>
      <c r="B146" s="84"/>
      <c r="C146" s="85"/>
      <c r="D146" s="86" t="s">
        <v>267</v>
      </c>
      <c r="E146" s="86"/>
      <c r="F146" s="88">
        <v>97.17</v>
      </c>
      <c r="G146" s="84"/>
      <c r="H146" s="88">
        <v>0</v>
      </c>
      <c r="I146" s="88">
        <v>2028</v>
      </c>
      <c r="J146" s="84"/>
      <c r="K146" s="84"/>
      <c r="L146" s="88">
        <v>0</v>
      </c>
      <c r="M146" s="88">
        <v>0</v>
      </c>
      <c r="N146" s="88">
        <v>0</v>
      </c>
      <c r="O146" s="88">
        <v>97.17</v>
      </c>
      <c r="P146" s="88">
        <v>97.17</v>
      </c>
      <c r="Q146" s="88">
        <v>0</v>
      </c>
      <c r="R146" s="88">
        <v>0</v>
      </c>
      <c r="S146" s="88">
        <v>0</v>
      </c>
      <c r="T146" s="88">
        <v>0</v>
      </c>
      <c r="U146" s="88">
        <v>0</v>
      </c>
      <c r="V146" s="88">
        <v>0</v>
      </c>
      <c r="W146" s="88">
        <v>0</v>
      </c>
      <c r="X146" s="88">
        <v>0</v>
      </c>
      <c r="Y146" s="88">
        <v>0</v>
      </c>
      <c r="Z146" s="88">
        <v>0</v>
      </c>
      <c r="AA146" s="88">
        <v>0</v>
      </c>
      <c r="AB146" s="88">
        <v>0</v>
      </c>
      <c r="AC146" s="88">
        <v>0</v>
      </c>
      <c r="AD146" s="88">
        <v>0</v>
      </c>
      <c r="AE146" s="88">
        <v>0</v>
      </c>
      <c r="AF146" s="88">
        <v>0</v>
      </c>
      <c r="AG146" s="88">
        <v>0</v>
      </c>
      <c r="AH146" s="88">
        <v>0</v>
      </c>
      <c r="AI146" s="88">
        <v>0</v>
      </c>
    </row>
    <row r="147" spans="1:35" s="19" customFormat="1" ht="30" customHeight="1">
      <c r="B147" s="201" t="s">
        <v>265</v>
      </c>
      <c r="C147" s="201"/>
      <c r="D147" s="201"/>
      <c r="E147" s="14"/>
      <c r="F147" s="9"/>
      <c r="G147" s="9"/>
      <c r="H147" s="9"/>
      <c r="I147" s="9"/>
      <c r="J147" s="14"/>
      <c r="K147" s="14"/>
      <c r="L147" s="9"/>
      <c r="M147" s="9"/>
      <c r="N147" s="9"/>
      <c r="O147" s="9"/>
      <c r="P147" s="130"/>
      <c r="Q147" s="9"/>
      <c r="R147" s="9"/>
      <c r="S147" s="9"/>
      <c r="T147" s="9"/>
      <c r="U147" s="9"/>
      <c r="V147" s="9"/>
      <c r="W147" s="9"/>
      <c r="X147" s="9"/>
      <c r="Y147" s="9"/>
      <c r="Z147" s="9"/>
      <c r="AA147" s="9"/>
      <c r="AB147" s="9"/>
      <c r="AC147" s="9"/>
      <c r="AD147" s="9"/>
      <c r="AE147" s="9"/>
      <c r="AF147" s="9"/>
      <c r="AG147" s="9"/>
      <c r="AH147" s="9"/>
      <c r="AI147" s="9"/>
    </row>
    <row r="148" spans="1:35" s="142" customFormat="1" ht="28.5" customHeight="1">
      <c r="B148" s="212" t="s">
        <v>20</v>
      </c>
      <c r="C148" s="213"/>
      <c r="D148" s="213"/>
      <c r="E148" s="213"/>
      <c r="F148" s="213"/>
      <c r="G148" s="213"/>
      <c r="H148" s="213"/>
      <c r="I148" s="213"/>
      <c r="J148" s="213"/>
      <c r="K148" s="213"/>
      <c r="L148" s="213"/>
      <c r="M148" s="213"/>
      <c r="N148" s="213"/>
      <c r="O148" s="213"/>
      <c r="P148" s="213"/>
      <c r="Q148" s="213"/>
      <c r="R148" s="213"/>
      <c r="S148" s="213"/>
      <c r="T148" s="213"/>
      <c r="U148" s="213"/>
      <c r="V148" s="213"/>
      <c r="W148" s="213"/>
      <c r="X148" s="213"/>
      <c r="Y148" s="213"/>
      <c r="Z148" s="213"/>
      <c r="AA148" s="213"/>
      <c r="AB148" s="213"/>
      <c r="AC148" s="213"/>
      <c r="AD148" s="213"/>
      <c r="AE148" s="213"/>
      <c r="AF148" s="213"/>
      <c r="AG148" s="213"/>
      <c r="AH148" s="213"/>
      <c r="AI148" s="214"/>
    </row>
    <row r="149" spans="1:35" s="133" customFormat="1" ht="32.25" customHeight="1">
      <c r="A149" s="132"/>
      <c r="B149" s="84"/>
      <c r="C149" s="215" t="s">
        <v>406</v>
      </c>
      <c r="D149" s="217"/>
      <c r="E149" s="86"/>
      <c r="F149" s="88"/>
      <c r="G149" s="84"/>
      <c r="H149" s="84"/>
      <c r="I149" s="84"/>
      <c r="J149" s="84"/>
      <c r="K149" s="87"/>
      <c r="L149" s="88">
        <v>407.01</v>
      </c>
      <c r="M149" s="88">
        <v>200</v>
      </c>
      <c r="N149" s="88">
        <v>502.48</v>
      </c>
      <c r="O149" s="88">
        <v>97.17</v>
      </c>
      <c r="P149" s="37">
        <v>1206.6599999999999</v>
      </c>
      <c r="Q149" s="88">
        <v>0</v>
      </c>
      <c r="R149" s="88">
        <v>0</v>
      </c>
      <c r="S149" s="88">
        <v>0</v>
      </c>
      <c r="T149" s="88">
        <v>0</v>
      </c>
      <c r="U149" s="88">
        <v>0</v>
      </c>
      <c r="V149" s="88">
        <v>0</v>
      </c>
      <c r="W149" s="88">
        <v>0</v>
      </c>
      <c r="X149" s="88">
        <v>0</v>
      </c>
      <c r="Y149" s="88">
        <v>0</v>
      </c>
      <c r="Z149" s="88">
        <v>0</v>
      </c>
      <c r="AA149" s="88">
        <v>0</v>
      </c>
      <c r="AB149" s="88">
        <v>0</v>
      </c>
      <c r="AC149" s="88">
        <v>0</v>
      </c>
      <c r="AD149" s="88">
        <v>0</v>
      </c>
      <c r="AE149" s="88">
        <v>0</v>
      </c>
      <c r="AF149" s="88">
        <v>0</v>
      </c>
      <c r="AG149" s="88">
        <v>0</v>
      </c>
      <c r="AH149" s="88">
        <v>0</v>
      </c>
      <c r="AI149" s="88">
        <v>0</v>
      </c>
    </row>
    <row r="152" spans="1:35" s="133" customFormat="1" ht="36" customHeight="1">
      <c r="A152" s="132"/>
      <c r="B152" s="215" t="s">
        <v>405</v>
      </c>
      <c r="C152" s="216"/>
      <c r="D152" s="217"/>
      <c r="E152" s="86"/>
      <c r="F152" s="88"/>
      <c r="G152" s="84"/>
      <c r="H152" s="84"/>
      <c r="I152" s="84"/>
      <c r="J152" s="84"/>
      <c r="K152" s="87"/>
      <c r="L152" s="37">
        <v>1759.9429999999998</v>
      </c>
      <c r="M152" s="88">
        <v>932.05</v>
      </c>
      <c r="N152" s="37">
        <v>1072.73</v>
      </c>
      <c r="O152" s="88">
        <v>145.82</v>
      </c>
      <c r="P152" s="37">
        <v>1206.6599999999999</v>
      </c>
      <c r="Q152" s="37">
        <v>2606.5829999999996</v>
      </c>
      <c r="R152" s="88">
        <v>0</v>
      </c>
      <c r="S152" s="88">
        <v>0</v>
      </c>
      <c r="T152" s="88">
        <v>0</v>
      </c>
      <c r="U152" s="88">
        <v>0</v>
      </c>
      <c r="V152" s="88">
        <v>0</v>
      </c>
      <c r="W152" s="88">
        <v>0</v>
      </c>
      <c r="X152" s="88">
        <v>0</v>
      </c>
      <c r="Y152" s="88">
        <v>48.65</v>
      </c>
      <c r="Z152" s="88">
        <v>0</v>
      </c>
      <c r="AA152" s="88">
        <v>48.65</v>
      </c>
      <c r="AB152" s="88">
        <v>0</v>
      </c>
      <c r="AC152" s="88">
        <v>0</v>
      </c>
      <c r="AD152" s="88">
        <v>0</v>
      </c>
      <c r="AE152" s="88">
        <v>0</v>
      </c>
      <c r="AF152" s="88">
        <v>0</v>
      </c>
      <c r="AG152" s="88">
        <v>0</v>
      </c>
      <c r="AH152" s="88">
        <v>0</v>
      </c>
      <c r="AI152" s="88">
        <v>0</v>
      </c>
    </row>
  </sheetData>
  <mergeCells count="1440">
    <mergeCell ref="B109:AI109"/>
    <mergeCell ref="B111:AI111"/>
    <mergeCell ref="B148:AI148"/>
    <mergeCell ref="B152:D152"/>
    <mergeCell ref="C149:D149"/>
    <mergeCell ref="C129:D129"/>
    <mergeCell ref="C112:D112"/>
    <mergeCell ref="W82:W83"/>
    <mergeCell ref="X82:X83"/>
    <mergeCell ref="Y82:Y83"/>
    <mergeCell ref="Z82:Z83"/>
    <mergeCell ref="AA82:AA83"/>
    <mergeCell ref="AB82:AB83"/>
    <mergeCell ref="B135:D135"/>
    <mergeCell ref="B139:D139"/>
    <mergeCell ref="B147:D147"/>
    <mergeCell ref="O82:O83"/>
    <mergeCell ref="P82:P83"/>
    <mergeCell ref="Q82:Q83"/>
    <mergeCell ref="AI101:AI102"/>
    <mergeCell ref="X105:X106"/>
    <mergeCell ref="Y105:Y106"/>
    <mergeCell ref="Z105:Z106"/>
    <mergeCell ref="AA105:AA106"/>
    <mergeCell ref="AB105:AB106"/>
    <mergeCell ref="Y101:Y102"/>
    <mergeCell ref="Z101:Z102"/>
    <mergeCell ref="AA101:AA102"/>
    <mergeCell ref="AB101:AB102"/>
    <mergeCell ref="AC101:AC102"/>
    <mergeCell ref="AD101:AD102"/>
    <mergeCell ref="AI105:AI106"/>
    <mergeCell ref="AD55:AD57"/>
    <mergeCell ref="AE55:AE57"/>
    <mergeCell ref="AF55:AF57"/>
    <mergeCell ref="AC105:AC106"/>
    <mergeCell ref="AD105:AD106"/>
    <mergeCell ref="AE105:AE106"/>
    <mergeCell ref="AF105:AF106"/>
    <mergeCell ref="AG105:AG106"/>
    <mergeCell ref="AH105:AH106"/>
    <mergeCell ref="AE101:AE102"/>
    <mergeCell ref="AF101:AF102"/>
    <mergeCell ref="AG101:AG102"/>
    <mergeCell ref="AH101:AH102"/>
    <mergeCell ref="X78:X79"/>
    <mergeCell ref="X87:X88"/>
    <mergeCell ref="AC87:AC88"/>
    <mergeCell ref="AH95:AH96"/>
    <mergeCell ref="AH103:AH104"/>
    <mergeCell ref="AH91:AH92"/>
    <mergeCell ref="AH84:AH86"/>
    <mergeCell ref="AC74:AC75"/>
    <mergeCell ref="AD74:AD75"/>
    <mergeCell ref="AF76:AF77"/>
    <mergeCell ref="AG76:AG77"/>
    <mergeCell ref="AB60:AB61"/>
    <mergeCell ref="AC60:AC61"/>
    <mergeCell ref="AG95:AG96"/>
    <mergeCell ref="Y93:Y94"/>
    <mergeCell ref="Z93:Z94"/>
    <mergeCell ref="AD78:AD79"/>
    <mergeCell ref="AE78:AE79"/>
    <mergeCell ref="AF78:AF79"/>
    <mergeCell ref="AG78:AG79"/>
    <mergeCell ref="AH78:AH79"/>
    <mergeCell ref="AI78:AI79"/>
    <mergeCell ref="Y78:Y79"/>
    <mergeCell ref="Z78:Z79"/>
    <mergeCell ref="AA78:AA79"/>
    <mergeCell ref="AB78:AB79"/>
    <mergeCell ref="AC78:AC79"/>
    <mergeCell ref="AD87:AD88"/>
    <mergeCell ref="AE87:AE88"/>
    <mergeCell ref="AF87:AF88"/>
    <mergeCell ref="AG87:AG88"/>
    <mergeCell ref="AH87:AH88"/>
    <mergeCell ref="AI87:AI88"/>
    <mergeCell ref="Y87:Y88"/>
    <mergeCell ref="Z87:Z88"/>
    <mergeCell ref="AA87:AA88"/>
    <mergeCell ref="AB87:AB88"/>
    <mergeCell ref="AI95:AI96"/>
    <mergeCell ref="AF93:AF94"/>
    <mergeCell ref="AG93:AG94"/>
    <mergeCell ref="AH93:AH94"/>
    <mergeCell ref="AB91:AB92"/>
    <mergeCell ref="AB84:AB86"/>
    <mergeCell ref="X97:X98"/>
    <mergeCell ref="Y97:Y98"/>
    <mergeCell ref="Z97:Z98"/>
    <mergeCell ref="AA97:AA98"/>
    <mergeCell ref="AB97:AB98"/>
    <mergeCell ref="AC97:AC98"/>
    <mergeCell ref="AD97:AD98"/>
    <mergeCell ref="AE97:AE98"/>
    <mergeCell ref="Y95:Y96"/>
    <mergeCell ref="Z95:Z96"/>
    <mergeCell ref="AA95:AA96"/>
    <mergeCell ref="AB95:AB96"/>
    <mergeCell ref="AC95:AC96"/>
    <mergeCell ref="AD95:AD96"/>
    <mergeCell ref="AC93:AC94"/>
    <mergeCell ref="AD93:AD94"/>
    <mergeCell ref="AE93:AE94"/>
    <mergeCell ref="AA93:AA94"/>
    <mergeCell ref="AB93:AB94"/>
    <mergeCell ref="X93:X94"/>
    <mergeCell ref="X95:X96"/>
    <mergeCell ref="AH97:AH98"/>
    <mergeCell ref="AI97:AI98"/>
    <mergeCell ref="AF97:AF98"/>
    <mergeCell ref="AG97:AG98"/>
    <mergeCell ref="AI93:AI94"/>
    <mergeCell ref="AE95:AE96"/>
    <mergeCell ref="AF95:AF96"/>
    <mergeCell ref="AC50:AC51"/>
    <mergeCell ref="AD50:AD51"/>
    <mergeCell ref="AE50:AE51"/>
    <mergeCell ref="AF50:AF51"/>
    <mergeCell ref="AG50:AG51"/>
    <mergeCell ref="AH50:AH51"/>
    <mergeCell ref="AD44:AD45"/>
    <mergeCell ref="AE44:AE45"/>
    <mergeCell ref="AF44:AF45"/>
    <mergeCell ref="AG44:AG45"/>
    <mergeCell ref="AH44:AH45"/>
    <mergeCell ref="AI44:AI45"/>
    <mergeCell ref="AI91:AI92"/>
    <mergeCell ref="AC91:AC92"/>
    <mergeCell ref="AD91:AD92"/>
    <mergeCell ref="AE91:AE92"/>
    <mergeCell ref="AI84:AI86"/>
    <mergeCell ref="AC84:AC86"/>
    <mergeCell ref="AD84:AD86"/>
    <mergeCell ref="AE84:AE86"/>
    <mergeCell ref="AI82:AI83"/>
    <mergeCell ref="AF62:AF63"/>
    <mergeCell ref="AG62:AG63"/>
    <mergeCell ref="AH62:AH63"/>
    <mergeCell ref="AI62:AI63"/>
    <mergeCell ref="AC44:AC45"/>
    <mergeCell ref="AE46:AE47"/>
    <mergeCell ref="AF46:AF47"/>
    <mergeCell ref="AG46:AG47"/>
    <mergeCell ref="AH46:AH47"/>
    <mergeCell ref="AI46:AI47"/>
    <mergeCell ref="Y46:Y47"/>
    <mergeCell ref="Z46:Z47"/>
    <mergeCell ref="AA46:AA47"/>
    <mergeCell ref="AB46:AB47"/>
    <mergeCell ref="AC46:AC47"/>
    <mergeCell ref="AD46:AD47"/>
    <mergeCell ref="X46:X47"/>
    <mergeCell ref="AB42:AB43"/>
    <mergeCell ref="AC42:AC43"/>
    <mergeCell ref="AD42:AD43"/>
    <mergeCell ref="AE42:AE43"/>
    <mergeCell ref="X42:X43"/>
    <mergeCell ref="Y42:Y43"/>
    <mergeCell ref="Z42:Z43"/>
    <mergeCell ref="AA42:AA43"/>
    <mergeCell ref="AD38:AD39"/>
    <mergeCell ref="AE38:AE39"/>
    <mergeCell ref="AF38:AF39"/>
    <mergeCell ref="AG38:AG39"/>
    <mergeCell ref="AH38:AH39"/>
    <mergeCell ref="AI38:AI39"/>
    <mergeCell ref="X38:X39"/>
    <mergeCell ref="Y38:Y39"/>
    <mergeCell ref="Z38:Z39"/>
    <mergeCell ref="AA38:AA39"/>
    <mergeCell ref="AB38:AB39"/>
    <mergeCell ref="AC38:AC39"/>
    <mergeCell ref="AC34:AC35"/>
    <mergeCell ref="AD34:AD35"/>
    <mergeCell ref="AE34:AE35"/>
    <mergeCell ref="AF34:AF35"/>
    <mergeCell ref="AG34:AG35"/>
    <mergeCell ref="AH34:AH35"/>
    <mergeCell ref="AH36:AH37"/>
    <mergeCell ref="AI36:AI37"/>
    <mergeCell ref="AB36:AB37"/>
    <mergeCell ref="AC36:AC37"/>
    <mergeCell ref="AD36:AD37"/>
    <mergeCell ref="AE36:AE37"/>
    <mergeCell ref="X36:X37"/>
    <mergeCell ref="Y36:Y37"/>
    <mergeCell ref="Z36:Z37"/>
    <mergeCell ref="AA36:AA37"/>
    <mergeCell ref="AI34:AI35"/>
    <mergeCell ref="AF36:AF37"/>
    <mergeCell ref="AG36:AG37"/>
    <mergeCell ref="Y34:Y35"/>
    <mergeCell ref="AI30:AI31"/>
    <mergeCell ref="X32:X33"/>
    <mergeCell ref="Y32:Y33"/>
    <mergeCell ref="Z32:Z33"/>
    <mergeCell ref="AA32:AA33"/>
    <mergeCell ref="AB32:AB33"/>
    <mergeCell ref="AC32:AC33"/>
    <mergeCell ref="AF26:AF27"/>
    <mergeCell ref="AG26:AG27"/>
    <mergeCell ref="AH26:AH27"/>
    <mergeCell ref="AI26:AI27"/>
    <mergeCell ref="X28:X29"/>
    <mergeCell ref="Y28:Y29"/>
    <mergeCell ref="Z28:Z29"/>
    <mergeCell ref="AA28:AA29"/>
    <mergeCell ref="AB28:AB29"/>
    <mergeCell ref="AC28:AC29"/>
    <mergeCell ref="AI28:AI29"/>
    <mergeCell ref="AB26:AB27"/>
    <mergeCell ref="AC26:AC27"/>
    <mergeCell ref="AD26:AD27"/>
    <mergeCell ref="AE26:AE27"/>
    <mergeCell ref="X26:X27"/>
    <mergeCell ref="AF28:AF29"/>
    <mergeCell ref="AG28:AG29"/>
    <mergeCell ref="AH28:AH29"/>
    <mergeCell ref="AI32:AI33"/>
    <mergeCell ref="X19:X20"/>
    <mergeCell ref="Y19:Y20"/>
    <mergeCell ref="Z19:Z20"/>
    <mergeCell ref="AA19:AA20"/>
    <mergeCell ref="AB19:AB20"/>
    <mergeCell ref="AC19:AC20"/>
    <mergeCell ref="AF13:AF14"/>
    <mergeCell ref="AG13:AG14"/>
    <mergeCell ref="AH13:AH14"/>
    <mergeCell ref="AI13:AI14"/>
    <mergeCell ref="X15:X16"/>
    <mergeCell ref="Y15:Y16"/>
    <mergeCell ref="Z15:Z16"/>
    <mergeCell ref="AA15:AA16"/>
    <mergeCell ref="AB15:AB16"/>
    <mergeCell ref="AC15:AC16"/>
    <mergeCell ref="AB17:AB18"/>
    <mergeCell ref="AC17:AC18"/>
    <mergeCell ref="AD17:AD18"/>
    <mergeCell ref="AE17:AE18"/>
    <mergeCell ref="X17:X18"/>
    <mergeCell ref="Y17:Y18"/>
    <mergeCell ref="AF15:AF16"/>
    <mergeCell ref="AG15:AG16"/>
    <mergeCell ref="AH15:AH16"/>
    <mergeCell ref="AD15:AD16"/>
    <mergeCell ref="AI15:AI16"/>
    <mergeCell ref="AB13:AB14"/>
    <mergeCell ref="AC13:AC14"/>
    <mergeCell ref="AD13:AD14"/>
    <mergeCell ref="AE13:AE14"/>
    <mergeCell ref="X13:X14"/>
    <mergeCell ref="AD8:AD9"/>
    <mergeCell ref="AE8:AE9"/>
    <mergeCell ref="AF8:AF9"/>
    <mergeCell ref="AG8:AG9"/>
    <mergeCell ref="AH8:AH9"/>
    <mergeCell ref="AI8:AI9"/>
    <mergeCell ref="X4:AC4"/>
    <mergeCell ref="AD4:AI4"/>
    <mergeCell ref="B143:D143"/>
    <mergeCell ref="B145:H145"/>
    <mergeCell ref="X8:X9"/>
    <mergeCell ref="Y8:Y9"/>
    <mergeCell ref="Z8:Z9"/>
    <mergeCell ref="AA8:AA9"/>
    <mergeCell ref="AB8:AB9"/>
    <mergeCell ref="AC8:AC9"/>
    <mergeCell ref="H4:H5"/>
    <mergeCell ref="I4:I5"/>
    <mergeCell ref="J4:J5"/>
    <mergeCell ref="K4:K5"/>
    <mergeCell ref="L4:Q4"/>
    <mergeCell ref="R4:W4"/>
    <mergeCell ref="B4:B5"/>
    <mergeCell ref="C4:C5"/>
    <mergeCell ref="D4:D5"/>
    <mergeCell ref="E4:E5"/>
    <mergeCell ref="AD19:AD20"/>
    <mergeCell ref="AE19:AE20"/>
    <mergeCell ref="AF19:AF20"/>
    <mergeCell ref="AG19:AG20"/>
    <mergeCell ref="AH19:AH20"/>
    <mergeCell ref="AI19:AI20"/>
    <mergeCell ref="F4:F5"/>
    <mergeCell ref="G4:G5"/>
    <mergeCell ref="S105:S106"/>
    <mergeCell ref="T105:T106"/>
    <mergeCell ref="U105:U106"/>
    <mergeCell ref="V105:V106"/>
    <mergeCell ref="W105:W106"/>
    <mergeCell ref="M105:M106"/>
    <mergeCell ref="N105:N106"/>
    <mergeCell ref="O105:O106"/>
    <mergeCell ref="P105:P106"/>
    <mergeCell ref="Q105:Q106"/>
    <mergeCell ref="R105:R106"/>
    <mergeCell ref="V103:V104"/>
    <mergeCell ref="W103:W104"/>
    <mergeCell ref="B105:B106"/>
    <mergeCell ref="F105:F106"/>
    <mergeCell ref="G105:G106"/>
    <mergeCell ref="H105:H106"/>
    <mergeCell ref="I105:I106"/>
    <mergeCell ref="J105:J106"/>
    <mergeCell ref="K105:K106"/>
    <mergeCell ref="L105:L106"/>
    <mergeCell ref="P103:P104"/>
    <mergeCell ref="Q103:Q104"/>
    <mergeCell ref="R103:R104"/>
    <mergeCell ref="S103:S104"/>
    <mergeCell ref="T103:T104"/>
    <mergeCell ref="U103:U104"/>
    <mergeCell ref="J103:J104"/>
    <mergeCell ref="K103:K104"/>
    <mergeCell ref="L103:L104"/>
    <mergeCell ref="M103:M104"/>
    <mergeCell ref="N103:N104"/>
    <mergeCell ref="O103:O104"/>
    <mergeCell ref="S101:S102"/>
    <mergeCell ref="T101:T102"/>
    <mergeCell ref="U101:U102"/>
    <mergeCell ref="V101:V102"/>
    <mergeCell ref="W101:W102"/>
    <mergeCell ref="B103:B104"/>
    <mergeCell ref="F103:F104"/>
    <mergeCell ref="G103:G104"/>
    <mergeCell ref="H103:H104"/>
    <mergeCell ref="I103:I104"/>
    <mergeCell ref="M101:M102"/>
    <mergeCell ref="N101:N102"/>
    <mergeCell ref="O101:O102"/>
    <mergeCell ref="P101:P102"/>
    <mergeCell ref="Q101:Q102"/>
    <mergeCell ref="R101:R102"/>
    <mergeCell ref="V99:V100"/>
    <mergeCell ref="W99:W100"/>
    <mergeCell ref="B101:B102"/>
    <mergeCell ref="F101:F102"/>
    <mergeCell ref="G101:G102"/>
    <mergeCell ref="H101:H102"/>
    <mergeCell ref="I101:I102"/>
    <mergeCell ref="J101:J102"/>
    <mergeCell ref="K101:K102"/>
    <mergeCell ref="L101:L102"/>
    <mergeCell ref="P99:P100"/>
    <mergeCell ref="Q99:Q100"/>
    <mergeCell ref="R99:R100"/>
    <mergeCell ref="S99:S100"/>
    <mergeCell ref="T99:T100"/>
    <mergeCell ref="U99:U100"/>
    <mergeCell ref="J99:J100"/>
    <mergeCell ref="K99:K100"/>
    <mergeCell ref="L99:L100"/>
    <mergeCell ref="M99:M100"/>
    <mergeCell ref="N99:N100"/>
    <mergeCell ref="O99:O100"/>
    <mergeCell ref="T97:T98"/>
    <mergeCell ref="U97:U98"/>
    <mergeCell ref="V97:V98"/>
    <mergeCell ref="W97:W98"/>
    <mergeCell ref="B99:B100"/>
    <mergeCell ref="E99:E100"/>
    <mergeCell ref="F99:F100"/>
    <mergeCell ref="G99:G100"/>
    <mergeCell ref="H99:H100"/>
    <mergeCell ref="I99:I100"/>
    <mergeCell ref="N97:N98"/>
    <mergeCell ref="O97:O98"/>
    <mergeCell ref="P97:P98"/>
    <mergeCell ref="Q97:Q98"/>
    <mergeCell ref="R97:R98"/>
    <mergeCell ref="S97:S98"/>
    <mergeCell ref="W95:W96"/>
    <mergeCell ref="B97:B98"/>
    <mergeCell ref="F97:F98"/>
    <mergeCell ref="G97:G98"/>
    <mergeCell ref="H97:H98"/>
    <mergeCell ref="I97:I98"/>
    <mergeCell ref="J97:J98"/>
    <mergeCell ref="K97:K98"/>
    <mergeCell ref="L97:L98"/>
    <mergeCell ref="M97:M98"/>
    <mergeCell ref="Q95:Q96"/>
    <mergeCell ref="R95:R96"/>
    <mergeCell ref="S95:S96"/>
    <mergeCell ref="T95:T96"/>
    <mergeCell ref="U95:U96"/>
    <mergeCell ref="V95:V96"/>
    <mergeCell ref="K95:K96"/>
    <mergeCell ref="L95:L96"/>
    <mergeCell ref="M95:M96"/>
    <mergeCell ref="N95:N96"/>
    <mergeCell ref="O95:O96"/>
    <mergeCell ref="P95:P96"/>
    <mergeCell ref="T93:T94"/>
    <mergeCell ref="U93:U94"/>
    <mergeCell ref="V93:V94"/>
    <mergeCell ref="W93:W94"/>
    <mergeCell ref="B95:B96"/>
    <mergeCell ref="F95:F96"/>
    <mergeCell ref="G95:G96"/>
    <mergeCell ref="H95:H96"/>
    <mergeCell ref="I95:I96"/>
    <mergeCell ref="J95:J96"/>
    <mergeCell ref="N93:N94"/>
    <mergeCell ref="O93:O94"/>
    <mergeCell ref="P93:P94"/>
    <mergeCell ref="Q93:Q94"/>
    <mergeCell ref="R93:R94"/>
    <mergeCell ref="S93:S94"/>
    <mergeCell ref="W91:W92"/>
    <mergeCell ref="B93:B94"/>
    <mergeCell ref="F93:F94"/>
    <mergeCell ref="G93:G94"/>
    <mergeCell ref="H93:H94"/>
    <mergeCell ref="I93:I94"/>
    <mergeCell ref="J93:J94"/>
    <mergeCell ref="K93:K94"/>
    <mergeCell ref="L93:L94"/>
    <mergeCell ref="M93:M94"/>
    <mergeCell ref="Q91:Q92"/>
    <mergeCell ref="R91:R92"/>
    <mergeCell ref="S91:S92"/>
    <mergeCell ref="T91:T92"/>
    <mergeCell ref="U91:U92"/>
    <mergeCell ref="V91:V92"/>
    <mergeCell ref="K91:K92"/>
    <mergeCell ref="L91:L92"/>
    <mergeCell ref="M91:M92"/>
    <mergeCell ref="N91:N92"/>
    <mergeCell ref="O91:O92"/>
    <mergeCell ref="P91:P92"/>
    <mergeCell ref="T89:T90"/>
    <mergeCell ref="U89:U90"/>
    <mergeCell ref="V89:V90"/>
    <mergeCell ref="W89:W90"/>
    <mergeCell ref="B91:B92"/>
    <mergeCell ref="F91:F92"/>
    <mergeCell ref="G91:G92"/>
    <mergeCell ref="H91:H92"/>
    <mergeCell ref="I91:I92"/>
    <mergeCell ref="J91:J92"/>
    <mergeCell ref="N89:N90"/>
    <mergeCell ref="O89:O90"/>
    <mergeCell ref="P89:P90"/>
    <mergeCell ref="Q89:Q90"/>
    <mergeCell ref="R89:R90"/>
    <mergeCell ref="S89:S90"/>
    <mergeCell ref="W87:W88"/>
    <mergeCell ref="B89:B90"/>
    <mergeCell ref="F89:F90"/>
    <mergeCell ref="G89:G90"/>
    <mergeCell ref="H89:H90"/>
    <mergeCell ref="I89:I90"/>
    <mergeCell ref="J89:J90"/>
    <mergeCell ref="K89:K90"/>
    <mergeCell ref="L89:L90"/>
    <mergeCell ref="M89:M90"/>
    <mergeCell ref="Q87:Q88"/>
    <mergeCell ref="R87:R88"/>
    <mergeCell ref="S87:S88"/>
    <mergeCell ref="T87:T88"/>
    <mergeCell ref="U87:U88"/>
    <mergeCell ref="V87:V88"/>
    <mergeCell ref="K87:K88"/>
    <mergeCell ref="L87:L88"/>
    <mergeCell ref="M87:M88"/>
    <mergeCell ref="N87:N88"/>
    <mergeCell ref="O87:O88"/>
    <mergeCell ref="P87:P88"/>
    <mergeCell ref="B87:B88"/>
    <mergeCell ref="F87:F88"/>
    <mergeCell ref="G87:G88"/>
    <mergeCell ref="H87:H88"/>
    <mergeCell ref="I87:I88"/>
    <mergeCell ref="J87:J88"/>
    <mergeCell ref="S84:S86"/>
    <mergeCell ref="T84:T86"/>
    <mergeCell ref="U84:U86"/>
    <mergeCell ref="V84:V86"/>
    <mergeCell ref="W84:W86"/>
    <mergeCell ref="C85:C86"/>
    <mergeCell ref="D85:D86"/>
    <mergeCell ref="E85:E86"/>
    <mergeCell ref="M84:M86"/>
    <mergeCell ref="N84:N86"/>
    <mergeCell ref="O84:O86"/>
    <mergeCell ref="P84:P86"/>
    <mergeCell ref="Q84:Q86"/>
    <mergeCell ref="R84:R86"/>
    <mergeCell ref="M82:M83"/>
    <mergeCell ref="N82:N83"/>
    <mergeCell ref="B84:B86"/>
    <mergeCell ref="F84:F86"/>
    <mergeCell ref="G84:G86"/>
    <mergeCell ref="H84:H86"/>
    <mergeCell ref="I84:I86"/>
    <mergeCell ref="J84:J86"/>
    <mergeCell ref="K84:K86"/>
    <mergeCell ref="L84:L86"/>
    <mergeCell ref="B82:B83"/>
    <mergeCell ref="C82:C83"/>
    <mergeCell ref="F82:F83"/>
    <mergeCell ref="G82:G83"/>
    <mergeCell ref="H82:H83"/>
    <mergeCell ref="I82:I83"/>
    <mergeCell ref="J82:J83"/>
    <mergeCell ref="K82:K83"/>
    <mergeCell ref="L82:L83"/>
    <mergeCell ref="AI103:AI104"/>
    <mergeCell ref="AB103:AB104"/>
    <mergeCell ref="AC103:AC104"/>
    <mergeCell ref="AD103:AD104"/>
    <mergeCell ref="AE103:AE104"/>
    <mergeCell ref="AF103:AF104"/>
    <mergeCell ref="AG103:AG104"/>
    <mergeCell ref="X103:X104"/>
    <mergeCell ref="Y103:Y104"/>
    <mergeCell ref="Z103:Z104"/>
    <mergeCell ref="AA103:AA104"/>
    <mergeCell ref="AE99:AE100"/>
    <mergeCell ref="AF99:AF100"/>
    <mergeCell ref="AG99:AG100"/>
    <mergeCell ref="AH99:AH100"/>
    <mergeCell ref="Y99:Y100"/>
    <mergeCell ref="Z99:Z100"/>
    <mergeCell ref="AA99:AA100"/>
    <mergeCell ref="AB99:AB100"/>
    <mergeCell ref="X99:X100"/>
    <mergeCell ref="X101:X102"/>
    <mergeCell ref="AI99:AI100"/>
    <mergeCell ref="AC99:AC100"/>
    <mergeCell ref="AD99:AD100"/>
    <mergeCell ref="X91:X92"/>
    <mergeCell ref="Y91:Y92"/>
    <mergeCell ref="Z91:Z92"/>
    <mergeCell ref="AA91:AA92"/>
    <mergeCell ref="AI89:AI90"/>
    <mergeCell ref="AF91:AF92"/>
    <mergeCell ref="AG91:AG92"/>
    <mergeCell ref="Y89:Y90"/>
    <mergeCell ref="Z89:Z90"/>
    <mergeCell ref="AA89:AA90"/>
    <mergeCell ref="AB89:AB90"/>
    <mergeCell ref="X89:X90"/>
    <mergeCell ref="AC89:AC90"/>
    <mergeCell ref="AD89:AD90"/>
    <mergeCell ref="AE89:AE90"/>
    <mergeCell ref="AF89:AF90"/>
    <mergeCell ref="AG89:AG90"/>
    <mergeCell ref="AH89:AH90"/>
    <mergeCell ref="X84:X86"/>
    <mergeCell ref="Y84:Y86"/>
    <mergeCell ref="Z84:Z86"/>
    <mergeCell ref="AA84:AA86"/>
    <mergeCell ref="AF84:AF86"/>
    <mergeCell ref="AG84:AG86"/>
    <mergeCell ref="W78:W79"/>
    <mergeCell ref="Q78:Q79"/>
    <mergeCell ref="R78:R79"/>
    <mergeCell ref="S78:S79"/>
    <mergeCell ref="T78:T79"/>
    <mergeCell ref="U78:U79"/>
    <mergeCell ref="V78:V79"/>
    <mergeCell ref="AE82:AE83"/>
    <mergeCell ref="AF82:AF83"/>
    <mergeCell ref="AG82:AG83"/>
    <mergeCell ref="AH82:AH83"/>
    <mergeCell ref="AC82:AC83"/>
    <mergeCell ref="AD82:AD83"/>
    <mergeCell ref="S82:S83"/>
    <mergeCell ref="T82:T83"/>
    <mergeCell ref="U82:U83"/>
    <mergeCell ref="V82:V83"/>
    <mergeCell ref="R82:R83"/>
    <mergeCell ref="K78:K79"/>
    <mergeCell ref="L78:L79"/>
    <mergeCell ref="M78:M79"/>
    <mergeCell ref="N78:N79"/>
    <mergeCell ref="O78:O79"/>
    <mergeCell ref="P78:P79"/>
    <mergeCell ref="T76:T77"/>
    <mergeCell ref="U76:U77"/>
    <mergeCell ref="V76:V77"/>
    <mergeCell ref="W76:W77"/>
    <mergeCell ref="B78:B79"/>
    <mergeCell ref="F78:F79"/>
    <mergeCell ref="G78:G79"/>
    <mergeCell ref="H78:H79"/>
    <mergeCell ref="I78:I79"/>
    <mergeCell ref="J78:J79"/>
    <mergeCell ref="N76:N77"/>
    <mergeCell ref="O76:O77"/>
    <mergeCell ref="P76:P77"/>
    <mergeCell ref="Q76:Q77"/>
    <mergeCell ref="R76:R77"/>
    <mergeCell ref="S76:S77"/>
    <mergeCell ref="W74:W75"/>
    <mergeCell ref="B76:B77"/>
    <mergeCell ref="F76:F77"/>
    <mergeCell ref="G76:G77"/>
    <mergeCell ref="H76:H77"/>
    <mergeCell ref="I76:I77"/>
    <mergeCell ref="J76:J77"/>
    <mergeCell ref="K76:K77"/>
    <mergeCell ref="L76:L77"/>
    <mergeCell ref="M76:M77"/>
    <mergeCell ref="Q74:Q75"/>
    <mergeCell ref="R74:R75"/>
    <mergeCell ref="S74:S75"/>
    <mergeCell ref="T74:T75"/>
    <mergeCell ref="U74:U75"/>
    <mergeCell ref="V74:V75"/>
    <mergeCell ref="K74:K75"/>
    <mergeCell ref="L74:L75"/>
    <mergeCell ref="M74:M75"/>
    <mergeCell ref="N74:N75"/>
    <mergeCell ref="O74:O75"/>
    <mergeCell ref="P74:P75"/>
    <mergeCell ref="B74:B75"/>
    <mergeCell ref="F74:F75"/>
    <mergeCell ref="G74:G75"/>
    <mergeCell ref="H74:H75"/>
    <mergeCell ref="I74:I75"/>
    <mergeCell ref="J74:J75"/>
    <mergeCell ref="R72:R73"/>
    <mergeCell ref="S72:S73"/>
    <mergeCell ref="T72:T73"/>
    <mergeCell ref="U72:U73"/>
    <mergeCell ref="V72:V73"/>
    <mergeCell ref="W72:W73"/>
    <mergeCell ref="L72:L73"/>
    <mergeCell ref="M72:M73"/>
    <mergeCell ref="N72:N73"/>
    <mergeCell ref="O72:O73"/>
    <mergeCell ref="P72:P73"/>
    <mergeCell ref="Q72:Q73"/>
    <mergeCell ref="V70:V71"/>
    <mergeCell ref="W70:W71"/>
    <mergeCell ref="B72:B73"/>
    <mergeCell ref="E72:E73"/>
    <mergeCell ref="F72:F73"/>
    <mergeCell ref="G72:G73"/>
    <mergeCell ref="H72:H73"/>
    <mergeCell ref="I72:I73"/>
    <mergeCell ref="J72:J73"/>
    <mergeCell ref="K72:K73"/>
    <mergeCell ref="P70:P71"/>
    <mergeCell ref="Q70:Q71"/>
    <mergeCell ref="R70:R71"/>
    <mergeCell ref="S70:S71"/>
    <mergeCell ref="T70:T71"/>
    <mergeCell ref="U70:U71"/>
    <mergeCell ref="J70:J71"/>
    <mergeCell ref="K70:K71"/>
    <mergeCell ref="L70:L71"/>
    <mergeCell ref="M70:M71"/>
    <mergeCell ref="N70:N71"/>
    <mergeCell ref="O70:O71"/>
    <mergeCell ref="S68:S69"/>
    <mergeCell ref="T68:T69"/>
    <mergeCell ref="U68:U69"/>
    <mergeCell ref="V68:V69"/>
    <mergeCell ref="W68:W69"/>
    <mergeCell ref="B70:B71"/>
    <mergeCell ref="F70:F71"/>
    <mergeCell ref="G70:G71"/>
    <mergeCell ref="H70:H71"/>
    <mergeCell ref="I70:I71"/>
    <mergeCell ref="M68:M69"/>
    <mergeCell ref="N68:N69"/>
    <mergeCell ref="O68:O69"/>
    <mergeCell ref="P68:P69"/>
    <mergeCell ref="Q68:Q69"/>
    <mergeCell ref="R68:R69"/>
    <mergeCell ref="B68:B69"/>
    <mergeCell ref="F68:F69"/>
    <mergeCell ref="G68:G69"/>
    <mergeCell ref="H68:H69"/>
    <mergeCell ref="I68:I69"/>
    <mergeCell ref="J68:J69"/>
    <mergeCell ref="K68:K69"/>
    <mergeCell ref="L68:L69"/>
    <mergeCell ref="B64:B65"/>
    <mergeCell ref="F64:F65"/>
    <mergeCell ref="G64:G65"/>
    <mergeCell ref="H64:H65"/>
    <mergeCell ref="I64:I65"/>
    <mergeCell ref="J64:J65"/>
    <mergeCell ref="K64:K65"/>
    <mergeCell ref="L64:L65"/>
    <mergeCell ref="P62:P63"/>
    <mergeCell ref="Q62:Q63"/>
    <mergeCell ref="R62:R63"/>
    <mergeCell ref="S62:S63"/>
    <mergeCell ref="T62:T63"/>
    <mergeCell ref="U62:U63"/>
    <mergeCell ref="P66:P67"/>
    <mergeCell ref="Q66:Q67"/>
    <mergeCell ref="R66:R67"/>
    <mergeCell ref="S66:S67"/>
    <mergeCell ref="T66:T67"/>
    <mergeCell ref="U66:U67"/>
    <mergeCell ref="J66:J67"/>
    <mergeCell ref="K66:K67"/>
    <mergeCell ref="L66:L67"/>
    <mergeCell ref="M66:M67"/>
    <mergeCell ref="N66:N67"/>
    <mergeCell ref="O66:O67"/>
    <mergeCell ref="B66:B67"/>
    <mergeCell ref="F66:F67"/>
    <mergeCell ref="G66:G67"/>
    <mergeCell ref="H66:H67"/>
    <mergeCell ref="I66:I67"/>
    <mergeCell ref="B62:B63"/>
    <mergeCell ref="F62:F63"/>
    <mergeCell ref="G62:G63"/>
    <mergeCell ref="H62:H63"/>
    <mergeCell ref="I62:I63"/>
    <mergeCell ref="M60:M61"/>
    <mergeCell ref="N60:N61"/>
    <mergeCell ref="O60:O61"/>
    <mergeCell ref="P60:P61"/>
    <mergeCell ref="Q60:Q61"/>
    <mergeCell ref="R60:R61"/>
    <mergeCell ref="S64:S65"/>
    <mergeCell ref="T64:T65"/>
    <mergeCell ref="U64:U65"/>
    <mergeCell ref="V64:V65"/>
    <mergeCell ref="W64:W65"/>
    <mergeCell ref="J62:J63"/>
    <mergeCell ref="K62:K63"/>
    <mergeCell ref="L62:L63"/>
    <mergeCell ref="M62:M63"/>
    <mergeCell ref="N62:N63"/>
    <mergeCell ref="O62:O63"/>
    <mergeCell ref="S60:S61"/>
    <mergeCell ref="T60:T61"/>
    <mergeCell ref="U60:U61"/>
    <mergeCell ref="V60:V61"/>
    <mergeCell ref="M64:M65"/>
    <mergeCell ref="N64:N65"/>
    <mergeCell ref="O64:O65"/>
    <mergeCell ref="P64:P65"/>
    <mergeCell ref="Q64:Q65"/>
    <mergeCell ref="R64:R65"/>
    <mergeCell ref="B55:B57"/>
    <mergeCell ref="F55:F57"/>
    <mergeCell ref="G55:G57"/>
    <mergeCell ref="H55:H57"/>
    <mergeCell ref="I55:I57"/>
    <mergeCell ref="J55:J57"/>
    <mergeCell ref="K55:K57"/>
    <mergeCell ref="L55:L57"/>
    <mergeCell ref="M55:M57"/>
    <mergeCell ref="V58:V59"/>
    <mergeCell ref="W58:W59"/>
    <mergeCell ref="B60:B61"/>
    <mergeCell ref="F60:F61"/>
    <mergeCell ref="G60:G61"/>
    <mergeCell ref="H60:H61"/>
    <mergeCell ref="I60:I61"/>
    <mergeCell ref="J60:J61"/>
    <mergeCell ref="K60:K61"/>
    <mergeCell ref="L60:L61"/>
    <mergeCell ref="P58:P59"/>
    <mergeCell ref="Q58:Q59"/>
    <mergeCell ref="R58:R59"/>
    <mergeCell ref="S58:S59"/>
    <mergeCell ref="T58:T59"/>
    <mergeCell ref="U58:U59"/>
    <mergeCell ref="J58:J59"/>
    <mergeCell ref="K58:K59"/>
    <mergeCell ref="L58:L59"/>
    <mergeCell ref="M58:M59"/>
    <mergeCell ref="N58:N59"/>
    <mergeCell ref="O58:O59"/>
    <mergeCell ref="B58:B59"/>
    <mergeCell ref="AF72:AF73"/>
    <mergeCell ref="AG72:AG73"/>
    <mergeCell ref="AH72:AH73"/>
    <mergeCell ref="AI72:AI73"/>
    <mergeCell ref="Y72:Y73"/>
    <mergeCell ref="Z72:Z73"/>
    <mergeCell ref="AA72:AA73"/>
    <mergeCell ref="AB72:AB73"/>
    <mergeCell ref="AC72:AC73"/>
    <mergeCell ref="T55:T57"/>
    <mergeCell ref="U55:U57"/>
    <mergeCell ref="V55:V57"/>
    <mergeCell ref="W55:W57"/>
    <mergeCell ref="C56:C57"/>
    <mergeCell ref="D56:D57"/>
    <mergeCell ref="E56:E57"/>
    <mergeCell ref="N55:N57"/>
    <mergeCell ref="O55:O57"/>
    <mergeCell ref="P55:P57"/>
    <mergeCell ref="Q55:Q57"/>
    <mergeCell ref="R55:R57"/>
    <mergeCell ref="S55:S57"/>
    <mergeCell ref="C58:C59"/>
    <mergeCell ref="F58:F59"/>
    <mergeCell ref="G58:G59"/>
    <mergeCell ref="H58:H59"/>
    <mergeCell ref="I58:I59"/>
    <mergeCell ref="V66:V67"/>
    <mergeCell ref="W66:W67"/>
    <mergeCell ref="W60:W61"/>
    <mergeCell ref="V62:V63"/>
    <mergeCell ref="W62:W63"/>
    <mergeCell ref="AH76:AH77"/>
    <mergeCell ref="AI76:AI77"/>
    <mergeCell ref="AB76:AB77"/>
    <mergeCell ref="AC76:AC77"/>
    <mergeCell ref="AD76:AD77"/>
    <mergeCell ref="AE76:AE77"/>
    <mergeCell ref="X76:X77"/>
    <mergeCell ref="Y76:Y77"/>
    <mergeCell ref="Z76:Z77"/>
    <mergeCell ref="AA76:AA77"/>
    <mergeCell ref="AE74:AE75"/>
    <mergeCell ref="AF74:AF75"/>
    <mergeCell ref="AG74:AG75"/>
    <mergeCell ref="AH74:AH75"/>
    <mergeCell ref="Y74:Y75"/>
    <mergeCell ref="Z74:Z75"/>
    <mergeCell ref="AA74:AA75"/>
    <mergeCell ref="AB74:AB75"/>
    <mergeCell ref="X74:X75"/>
    <mergeCell ref="AI74:AI75"/>
    <mergeCell ref="Q50:Q51"/>
    <mergeCell ref="R50:R51"/>
    <mergeCell ref="S50:S51"/>
    <mergeCell ref="T50:T51"/>
    <mergeCell ref="U50:U51"/>
    <mergeCell ref="V50:V51"/>
    <mergeCell ref="AE66:AE67"/>
    <mergeCell ref="AF66:AF67"/>
    <mergeCell ref="AG66:AG67"/>
    <mergeCell ref="AH66:AH67"/>
    <mergeCell ref="AI66:AI67"/>
    <mergeCell ref="Y66:Y67"/>
    <mergeCell ref="Z66:Z67"/>
    <mergeCell ref="AA66:AA67"/>
    <mergeCell ref="AB66:AB67"/>
    <mergeCell ref="AC66:AC67"/>
    <mergeCell ref="AD66:AD67"/>
    <mergeCell ref="X66:X67"/>
    <mergeCell ref="AE60:AE61"/>
    <mergeCell ref="AF60:AF61"/>
    <mergeCell ref="AG60:AG61"/>
    <mergeCell ref="AH60:AH61"/>
    <mergeCell ref="AI60:AI61"/>
    <mergeCell ref="Y60:Y61"/>
    <mergeCell ref="Z60:Z61"/>
    <mergeCell ref="AA60:AA61"/>
    <mergeCell ref="AD60:AD61"/>
    <mergeCell ref="X60:X61"/>
    <mergeCell ref="AE62:AE63"/>
    <mergeCell ref="Y62:Y63"/>
    <mergeCell ref="Z62:Z63"/>
    <mergeCell ref="AA62:AA63"/>
    <mergeCell ref="K50:K51"/>
    <mergeCell ref="L50:L51"/>
    <mergeCell ref="M50:M51"/>
    <mergeCell ref="N50:N51"/>
    <mergeCell ref="O50:O51"/>
    <mergeCell ref="P50:P51"/>
    <mergeCell ref="T48:T49"/>
    <mergeCell ref="U48:U49"/>
    <mergeCell ref="V48:V49"/>
    <mergeCell ref="W48:W49"/>
    <mergeCell ref="B50:B51"/>
    <mergeCell ref="F50:F51"/>
    <mergeCell ref="G50:G51"/>
    <mergeCell ref="H50:H51"/>
    <mergeCell ref="I50:I51"/>
    <mergeCell ref="J50:J51"/>
    <mergeCell ref="N48:N49"/>
    <mergeCell ref="O48:O49"/>
    <mergeCell ref="P48:P49"/>
    <mergeCell ref="Q48:Q49"/>
    <mergeCell ref="R48:R49"/>
    <mergeCell ref="S48:S49"/>
    <mergeCell ref="B48:B49"/>
    <mergeCell ref="F48:F49"/>
    <mergeCell ref="G48:G49"/>
    <mergeCell ref="H48:H49"/>
    <mergeCell ref="I48:I49"/>
    <mergeCell ref="J48:J49"/>
    <mergeCell ref="K48:K49"/>
    <mergeCell ref="L48:L49"/>
    <mergeCell ref="M48:M49"/>
    <mergeCell ref="W50:W51"/>
    <mergeCell ref="W44:W45"/>
    <mergeCell ref="B46:B47"/>
    <mergeCell ref="E46:E47"/>
    <mergeCell ref="F46:F47"/>
    <mergeCell ref="G46:G47"/>
    <mergeCell ref="H46:H47"/>
    <mergeCell ref="I46:I47"/>
    <mergeCell ref="J46:J47"/>
    <mergeCell ref="O44:O45"/>
    <mergeCell ref="P44:P45"/>
    <mergeCell ref="Q44:Q45"/>
    <mergeCell ref="R44:R45"/>
    <mergeCell ref="S44:S45"/>
    <mergeCell ref="T44:T45"/>
    <mergeCell ref="I44:I45"/>
    <mergeCell ref="J44:J45"/>
    <mergeCell ref="K44:K45"/>
    <mergeCell ref="L44:L45"/>
    <mergeCell ref="M44:M45"/>
    <mergeCell ref="N44:N45"/>
    <mergeCell ref="W46:W47"/>
    <mergeCell ref="B44:B45"/>
    <mergeCell ref="E44:E45"/>
    <mergeCell ref="F44:F45"/>
    <mergeCell ref="G44:G45"/>
    <mergeCell ref="H44:H45"/>
    <mergeCell ref="M42:M43"/>
    <mergeCell ref="N42:N43"/>
    <mergeCell ref="O42:O43"/>
    <mergeCell ref="P42:P43"/>
    <mergeCell ref="Q42:Q43"/>
    <mergeCell ref="R42:R43"/>
    <mergeCell ref="Q46:Q47"/>
    <mergeCell ref="R46:R47"/>
    <mergeCell ref="S46:S47"/>
    <mergeCell ref="T46:T47"/>
    <mergeCell ref="U46:U47"/>
    <mergeCell ref="V46:V47"/>
    <mergeCell ref="K46:K47"/>
    <mergeCell ref="L46:L47"/>
    <mergeCell ref="M46:M47"/>
    <mergeCell ref="N46:N47"/>
    <mergeCell ref="O46:O47"/>
    <mergeCell ref="P46:P47"/>
    <mergeCell ref="U44:U45"/>
    <mergeCell ref="V44:V45"/>
    <mergeCell ref="V40:V41"/>
    <mergeCell ref="W40:W41"/>
    <mergeCell ref="B42:B43"/>
    <mergeCell ref="F42:F43"/>
    <mergeCell ref="G42:G43"/>
    <mergeCell ref="H42:H43"/>
    <mergeCell ref="I42:I43"/>
    <mergeCell ref="J42:J43"/>
    <mergeCell ref="K42:K43"/>
    <mergeCell ref="L42:L43"/>
    <mergeCell ref="P40:P41"/>
    <mergeCell ref="Q40:Q41"/>
    <mergeCell ref="R40:R41"/>
    <mergeCell ref="S40:S41"/>
    <mergeCell ref="T40:T41"/>
    <mergeCell ref="U40:U41"/>
    <mergeCell ref="J40:J41"/>
    <mergeCell ref="K40:K41"/>
    <mergeCell ref="L40:L41"/>
    <mergeCell ref="M40:M41"/>
    <mergeCell ref="N40:N41"/>
    <mergeCell ref="O40:O41"/>
    <mergeCell ref="S42:S43"/>
    <mergeCell ref="T42:T43"/>
    <mergeCell ref="U42:U43"/>
    <mergeCell ref="V42:V43"/>
    <mergeCell ref="W42:W43"/>
    <mergeCell ref="S38:S39"/>
    <mergeCell ref="T38:T39"/>
    <mergeCell ref="U38:U39"/>
    <mergeCell ref="V38:V39"/>
    <mergeCell ref="W38:W39"/>
    <mergeCell ref="B40:B41"/>
    <mergeCell ref="F40:F41"/>
    <mergeCell ref="G40:G41"/>
    <mergeCell ref="H40:H41"/>
    <mergeCell ref="I40:I41"/>
    <mergeCell ref="M38:M39"/>
    <mergeCell ref="N38:N39"/>
    <mergeCell ref="O38:O39"/>
    <mergeCell ref="P38:P39"/>
    <mergeCell ref="Q38:Q39"/>
    <mergeCell ref="R38:R39"/>
    <mergeCell ref="V36:V37"/>
    <mergeCell ref="W36:W37"/>
    <mergeCell ref="B38:B39"/>
    <mergeCell ref="F38:F39"/>
    <mergeCell ref="G38:G39"/>
    <mergeCell ref="H38:H39"/>
    <mergeCell ref="I38:I39"/>
    <mergeCell ref="J38:J39"/>
    <mergeCell ref="K38:K39"/>
    <mergeCell ref="L38:L39"/>
    <mergeCell ref="P36:P37"/>
    <mergeCell ref="Q36:Q37"/>
    <mergeCell ref="R36:R37"/>
    <mergeCell ref="S36:S37"/>
    <mergeCell ref="T36:T37"/>
    <mergeCell ref="U36:U37"/>
    <mergeCell ref="B36:B37"/>
    <mergeCell ref="F36:F37"/>
    <mergeCell ref="G36:G37"/>
    <mergeCell ref="H36:H37"/>
    <mergeCell ref="I36:I37"/>
    <mergeCell ref="M34:M35"/>
    <mergeCell ref="N34:N35"/>
    <mergeCell ref="O34:O35"/>
    <mergeCell ref="P34:P35"/>
    <mergeCell ref="Q34:Q35"/>
    <mergeCell ref="R34:R35"/>
    <mergeCell ref="B34:B35"/>
    <mergeCell ref="F34:F35"/>
    <mergeCell ref="G34:G35"/>
    <mergeCell ref="H34:H35"/>
    <mergeCell ref="I34:I35"/>
    <mergeCell ref="J34:J35"/>
    <mergeCell ref="K34:K35"/>
    <mergeCell ref="L34:L35"/>
    <mergeCell ref="S32:S33"/>
    <mergeCell ref="T32:T33"/>
    <mergeCell ref="U32:U33"/>
    <mergeCell ref="J32:J33"/>
    <mergeCell ref="K32:K33"/>
    <mergeCell ref="L32:L33"/>
    <mergeCell ref="M32:M33"/>
    <mergeCell ref="N32:N33"/>
    <mergeCell ref="O32:O33"/>
    <mergeCell ref="S30:S31"/>
    <mergeCell ref="T30:T31"/>
    <mergeCell ref="U30:U31"/>
    <mergeCell ref="V30:V31"/>
    <mergeCell ref="W30:W31"/>
    <mergeCell ref="V32:V33"/>
    <mergeCell ref="W32:W33"/>
    <mergeCell ref="J36:J37"/>
    <mergeCell ref="K36:K37"/>
    <mergeCell ref="L36:L37"/>
    <mergeCell ref="M36:M37"/>
    <mergeCell ref="N36:N37"/>
    <mergeCell ref="O36:O37"/>
    <mergeCell ref="S34:S35"/>
    <mergeCell ref="T34:T35"/>
    <mergeCell ref="U34:U35"/>
    <mergeCell ref="V34:V35"/>
    <mergeCell ref="W34:W35"/>
    <mergeCell ref="B32:B33"/>
    <mergeCell ref="F32:F33"/>
    <mergeCell ref="G32:G33"/>
    <mergeCell ref="H32:H33"/>
    <mergeCell ref="I32:I33"/>
    <mergeCell ref="M30:M31"/>
    <mergeCell ref="N30:N31"/>
    <mergeCell ref="O30:O31"/>
    <mergeCell ref="P30:P31"/>
    <mergeCell ref="Q30:Q31"/>
    <mergeCell ref="R30:R31"/>
    <mergeCell ref="B30:B31"/>
    <mergeCell ref="C30:C31"/>
    <mergeCell ref="F30:F31"/>
    <mergeCell ref="G30:G31"/>
    <mergeCell ref="H30:H31"/>
    <mergeCell ref="I30:I31"/>
    <mergeCell ref="J30:J31"/>
    <mergeCell ref="K30:K31"/>
    <mergeCell ref="L30:L31"/>
    <mergeCell ref="P32:P33"/>
    <mergeCell ref="Q32:Q33"/>
    <mergeCell ref="R32:R33"/>
    <mergeCell ref="W26:W27"/>
    <mergeCell ref="B28:B29"/>
    <mergeCell ref="F28:F29"/>
    <mergeCell ref="G28:G29"/>
    <mergeCell ref="H28:H29"/>
    <mergeCell ref="I28:I29"/>
    <mergeCell ref="J28:J29"/>
    <mergeCell ref="N26:N27"/>
    <mergeCell ref="O26:O27"/>
    <mergeCell ref="P26:P27"/>
    <mergeCell ref="Q26:Q27"/>
    <mergeCell ref="R26:R27"/>
    <mergeCell ref="S26:S27"/>
    <mergeCell ref="H26:H27"/>
    <mergeCell ref="I26:I27"/>
    <mergeCell ref="J26:J27"/>
    <mergeCell ref="K26:K27"/>
    <mergeCell ref="L26:L27"/>
    <mergeCell ref="M26:M27"/>
    <mergeCell ref="W28:W29"/>
    <mergeCell ref="B26:B27"/>
    <mergeCell ref="D26:D27"/>
    <mergeCell ref="E26:E27"/>
    <mergeCell ref="F26:F27"/>
    <mergeCell ref="G26:G27"/>
    <mergeCell ref="M24:M25"/>
    <mergeCell ref="N24:N25"/>
    <mergeCell ref="O24:O25"/>
    <mergeCell ref="P24:P25"/>
    <mergeCell ref="Q24:Q25"/>
    <mergeCell ref="R24:R25"/>
    <mergeCell ref="Q28:Q29"/>
    <mergeCell ref="R28:R29"/>
    <mergeCell ref="S28:S29"/>
    <mergeCell ref="T28:T29"/>
    <mergeCell ref="U28:U29"/>
    <mergeCell ref="V28:V29"/>
    <mergeCell ref="K28:K29"/>
    <mergeCell ref="L28:L29"/>
    <mergeCell ref="M28:M29"/>
    <mergeCell ref="N28:N29"/>
    <mergeCell ref="O28:O29"/>
    <mergeCell ref="P28:P29"/>
    <mergeCell ref="T26:T27"/>
    <mergeCell ref="U26:U27"/>
    <mergeCell ref="V26:V27"/>
    <mergeCell ref="V21:V22"/>
    <mergeCell ref="W21:W22"/>
    <mergeCell ref="B24:B25"/>
    <mergeCell ref="F24:F25"/>
    <mergeCell ref="G24:G25"/>
    <mergeCell ref="H24:H25"/>
    <mergeCell ref="I24:I25"/>
    <mergeCell ref="J24:J25"/>
    <mergeCell ref="K24:K25"/>
    <mergeCell ref="L24:L25"/>
    <mergeCell ref="P21:P22"/>
    <mergeCell ref="Q21:Q22"/>
    <mergeCell ref="R21:R22"/>
    <mergeCell ref="S21:S22"/>
    <mergeCell ref="T21:T22"/>
    <mergeCell ref="U21:U22"/>
    <mergeCell ref="J21:J22"/>
    <mergeCell ref="K21:K22"/>
    <mergeCell ref="L21:L22"/>
    <mergeCell ref="M21:M22"/>
    <mergeCell ref="N21:N22"/>
    <mergeCell ref="O21:O22"/>
    <mergeCell ref="S24:S25"/>
    <mergeCell ref="T24:T25"/>
    <mergeCell ref="U24:U25"/>
    <mergeCell ref="V24:V25"/>
    <mergeCell ref="W24:W25"/>
    <mergeCell ref="S19:S20"/>
    <mergeCell ref="T19:T20"/>
    <mergeCell ref="U19:U20"/>
    <mergeCell ref="V19:V20"/>
    <mergeCell ref="W19:W20"/>
    <mergeCell ref="B21:B22"/>
    <mergeCell ref="F21:F22"/>
    <mergeCell ref="G21:G22"/>
    <mergeCell ref="H21:H22"/>
    <mergeCell ref="I21:I22"/>
    <mergeCell ref="M19:M20"/>
    <mergeCell ref="N19:N20"/>
    <mergeCell ref="O19:O20"/>
    <mergeCell ref="P19:P20"/>
    <mergeCell ref="Q19:Q20"/>
    <mergeCell ref="R19:R20"/>
    <mergeCell ref="V17:V18"/>
    <mergeCell ref="W17:W18"/>
    <mergeCell ref="B19:B20"/>
    <mergeCell ref="F19:F20"/>
    <mergeCell ref="G19:G20"/>
    <mergeCell ref="H19:H20"/>
    <mergeCell ref="I19:I20"/>
    <mergeCell ref="J19:J20"/>
    <mergeCell ref="K19:K20"/>
    <mergeCell ref="L19:L20"/>
    <mergeCell ref="P17:P18"/>
    <mergeCell ref="Q17:Q18"/>
    <mergeCell ref="R17:R18"/>
    <mergeCell ref="S17:S18"/>
    <mergeCell ref="T17:T18"/>
    <mergeCell ref="U17:U18"/>
    <mergeCell ref="J17:J18"/>
    <mergeCell ref="K17:K18"/>
    <mergeCell ref="L17:L18"/>
    <mergeCell ref="M17:M18"/>
    <mergeCell ref="N17:N18"/>
    <mergeCell ref="O17:O18"/>
    <mergeCell ref="S15:S16"/>
    <mergeCell ref="T15:T16"/>
    <mergeCell ref="U15:U16"/>
    <mergeCell ref="V15:V16"/>
    <mergeCell ref="W15:W16"/>
    <mergeCell ref="B17:B18"/>
    <mergeCell ref="F17:F18"/>
    <mergeCell ref="G17:G18"/>
    <mergeCell ref="H17:H18"/>
    <mergeCell ref="I17:I18"/>
    <mergeCell ref="M15:M16"/>
    <mergeCell ref="N15:N16"/>
    <mergeCell ref="O15:O16"/>
    <mergeCell ref="P15:P16"/>
    <mergeCell ref="Q15:Q16"/>
    <mergeCell ref="R15:R16"/>
    <mergeCell ref="V13:V14"/>
    <mergeCell ref="W13:W14"/>
    <mergeCell ref="B15:B16"/>
    <mergeCell ref="F15:F16"/>
    <mergeCell ref="G15:G16"/>
    <mergeCell ref="H15:H16"/>
    <mergeCell ref="I15:I16"/>
    <mergeCell ref="J15:J16"/>
    <mergeCell ref="K15:K16"/>
    <mergeCell ref="L15:L16"/>
    <mergeCell ref="P13:P14"/>
    <mergeCell ref="Q13:Q14"/>
    <mergeCell ref="R13:R14"/>
    <mergeCell ref="S13:S14"/>
    <mergeCell ref="T13:T14"/>
    <mergeCell ref="U13:U14"/>
    <mergeCell ref="W10:W12"/>
    <mergeCell ref="C11:C12"/>
    <mergeCell ref="D11:D12"/>
    <mergeCell ref="E11:E12"/>
    <mergeCell ref="B13:B14"/>
    <mergeCell ref="F13:F14"/>
    <mergeCell ref="G13:G14"/>
    <mergeCell ref="H13:H14"/>
    <mergeCell ref="I13:I14"/>
    <mergeCell ref="P10:P12"/>
    <mergeCell ref="Q10:Q12"/>
    <mergeCell ref="R10:R12"/>
    <mergeCell ref="S10:S12"/>
    <mergeCell ref="T10:T12"/>
    <mergeCell ref="U10:U12"/>
    <mergeCell ref="J10:J12"/>
    <mergeCell ref="K10:K12"/>
    <mergeCell ref="L10:L12"/>
    <mergeCell ref="M10:M12"/>
    <mergeCell ref="N10:N12"/>
    <mergeCell ref="O10:O12"/>
    <mergeCell ref="S8:S9"/>
    <mergeCell ref="T8:T9"/>
    <mergeCell ref="U8:U9"/>
    <mergeCell ref="V8:V9"/>
    <mergeCell ref="W8:W9"/>
    <mergeCell ref="B10:B12"/>
    <mergeCell ref="F10:F12"/>
    <mergeCell ref="G10:G12"/>
    <mergeCell ref="H10:H12"/>
    <mergeCell ref="I10:I12"/>
    <mergeCell ref="L8:L9"/>
    <mergeCell ref="M8:M9"/>
    <mergeCell ref="N8:N9"/>
    <mergeCell ref="O8:O9"/>
    <mergeCell ref="P8:P9"/>
    <mergeCell ref="R8:R9"/>
    <mergeCell ref="B132:D132"/>
    <mergeCell ref="Q8:Q9"/>
    <mergeCell ref="B8:B9"/>
    <mergeCell ref="F8:F9"/>
    <mergeCell ref="G8:G9"/>
    <mergeCell ref="H8:H9"/>
    <mergeCell ref="I8:I9"/>
    <mergeCell ref="J8:J9"/>
    <mergeCell ref="K8:K9"/>
    <mergeCell ref="J13:J14"/>
    <mergeCell ref="K13:K14"/>
    <mergeCell ref="L13:L14"/>
    <mergeCell ref="M13:M14"/>
    <mergeCell ref="N13:N14"/>
    <mergeCell ref="O13:O14"/>
    <mergeCell ref="V10:V12"/>
    <mergeCell ref="AE72:AE73"/>
    <mergeCell ref="AE68:AE69"/>
    <mergeCell ref="AB62:AB63"/>
    <mergeCell ref="AC62:AC63"/>
    <mergeCell ref="AD62:AD63"/>
    <mergeCell ref="X62:X63"/>
    <mergeCell ref="AE40:AE41"/>
    <mergeCell ref="AE28:AE29"/>
    <mergeCell ref="AD28:AD29"/>
    <mergeCell ref="Y26:Y27"/>
    <mergeCell ref="Z26:Z27"/>
    <mergeCell ref="AA26:AA27"/>
    <mergeCell ref="AE24:AE25"/>
    <mergeCell ref="Z17:Z18"/>
    <mergeCell ref="AA17:AA18"/>
    <mergeCell ref="AE15:AE16"/>
    <mergeCell ref="AD72:AD73"/>
    <mergeCell ref="X72:X73"/>
    <mergeCell ref="AH70:AH71"/>
    <mergeCell ref="AI70:AI71"/>
    <mergeCell ref="AB70:AB71"/>
    <mergeCell ref="AC70:AC71"/>
    <mergeCell ref="AD70:AD71"/>
    <mergeCell ref="AE70:AE71"/>
    <mergeCell ref="AF70:AF71"/>
    <mergeCell ref="AG70:AG71"/>
    <mergeCell ref="X70:X71"/>
    <mergeCell ref="Y70:Y71"/>
    <mergeCell ref="Z70:Z71"/>
    <mergeCell ref="AA70:AA71"/>
    <mergeCell ref="AF48:AF49"/>
    <mergeCell ref="AG48:AG49"/>
    <mergeCell ref="X48:X49"/>
    <mergeCell ref="Y48:Y49"/>
    <mergeCell ref="Z48:Z49"/>
    <mergeCell ref="AA48:AA49"/>
    <mergeCell ref="AF68:AF69"/>
    <mergeCell ref="AG68:AG69"/>
    <mergeCell ref="AH68:AH69"/>
    <mergeCell ref="AI68:AI69"/>
    <mergeCell ref="Y68:Y69"/>
    <mergeCell ref="Z68:Z69"/>
    <mergeCell ref="AA68:AA69"/>
    <mergeCell ref="AB68:AB69"/>
    <mergeCell ref="AC68:AC69"/>
    <mergeCell ref="AD68:AD69"/>
    <mergeCell ref="X68:X69"/>
    <mergeCell ref="AH64:AH65"/>
    <mergeCell ref="AI64:AI65"/>
    <mergeCell ref="AB64:AB65"/>
    <mergeCell ref="AC64:AC65"/>
    <mergeCell ref="AD64:AD65"/>
    <mergeCell ref="AE64:AE65"/>
    <mergeCell ref="AF64:AF65"/>
    <mergeCell ref="AG64:AG65"/>
    <mergeCell ref="X64:X65"/>
    <mergeCell ref="Y64:Y65"/>
    <mergeCell ref="Z64:Z65"/>
    <mergeCell ref="AA64:AA65"/>
    <mergeCell ref="Z58:Z59"/>
    <mergeCell ref="AA58:AA59"/>
    <mergeCell ref="AG55:AG57"/>
    <mergeCell ref="AH58:AH59"/>
    <mergeCell ref="AI58:AI59"/>
    <mergeCell ref="AB58:AB59"/>
    <mergeCell ref="AC58:AC59"/>
    <mergeCell ref="AD58:AD59"/>
    <mergeCell ref="AE58:AE59"/>
    <mergeCell ref="AF58:AF59"/>
    <mergeCell ref="AG58:AG59"/>
    <mergeCell ref="X58:X59"/>
    <mergeCell ref="Y58:Y59"/>
    <mergeCell ref="AH55:AH57"/>
    <mergeCell ref="AI55:AI57"/>
    <mergeCell ref="X55:X57"/>
    <mergeCell ref="Y55:Y57"/>
    <mergeCell ref="Z55:Z57"/>
    <mergeCell ref="AA55:AA57"/>
    <mergeCell ref="AB55:AB57"/>
    <mergeCell ref="AC55:AC57"/>
    <mergeCell ref="AI50:AI51"/>
    <mergeCell ref="Y50:Y51"/>
    <mergeCell ref="Z50:Z51"/>
    <mergeCell ref="AA50:AA51"/>
    <mergeCell ref="AB50:AB51"/>
    <mergeCell ref="X50:X51"/>
    <mergeCell ref="AH48:AH49"/>
    <mergeCell ref="AI48:AI49"/>
    <mergeCell ref="AB48:AB49"/>
    <mergeCell ref="AC48:AC49"/>
    <mergeCell ref="AD48:AD49"/>
    <mergeCell ref="AE48:AE49"/>
    <mergeCell ref="AF40:AF41"/>
    <mergeCell ref="AG40:AG41"/>
    <mergeCell ref="AH40:AH41"/>
    <mergeCell ref="AI40:AI41"/>
    <mergeCell ref="Y40:Y41"/>
    <mergeCell ref="Z40:Z41"/>
    <mergeCell ref="AA40:AA41"/>
    <mergeCell ref="AB40:AB41"/>
    <mergeCell ref="AC40:AC41"/>
    <mergeCell ref="AD40:AD41"/>
    <mergeCell ref="X40:X41"/>
    <mergeCell ref="AF42:AF43"/>
    <mergeCell ref="AG42:AG43"/>
    <mergeCell ref="AH42:AH43"/>
    <mergeCell ref="AI42:AI43"/>
    <mergeCell ref="X44:X45"/>
    <mergeCell ref="Y44:Y45"/>
    <mergeCell ref="Z44:Z45"/>
    <mergeCell ref="AA44:AA45"/>
    <mergeCell ref="AB44:AB45"/>
    <mergeCell ref="Z34:Z35"/>
    <mergeCell ref="AA34:AA35"/>
    <mergeCell ref="AB34:AB35"/>
    <mergeCell ref="X34:X35"/>
    <mergeCell ref="AB30:AB31"/>
    <mergeCell ref="AC30:AC31"/>
    <mergeCell ref="AD30:AD31"/>
    <mergeCell ref="AE30:AE31"/>
    <mergeCell ref="X30:X31"/>
    <mergeCell ref="Y30:Y31"/>
    <mergeCell ref="Z30:Z31"/>
    <mergeCell ref="AA30:AA31"/>
    <mergeCell ref="AD32:AD33"/>
    <mergeCell ref="AE32:AE33"/>
    <mergeCell ref="AF32:AF33"/>
    <mergeCell ref="AG32:AG33"/>
    <mergeCell ref="AH32:AH33"/>
    <mergeCell ref="AF30:AF31"/>
    <mergeCell ref="AG30:AG31"/>
    <mergeCell ref="AH30:AH31"/>
    <mergeCell ref="AF24:AF25"/>
    <mergeCell ref="AG24:AG25"/>
    <mergeCell ref="AH24:AH25"/>
    <mergeCell ref="Y24:Y25"/>
    <mergeCell ref="Z24:Z25"/>
    <mergeCell ref="AA24:AA25"/>
    <mergeCell ref="AB24:AB25"/>
    <mergeCell ref="X24:X25"/>
    <mergeCell ref="AI24:AI25"/>
    <mergeCell ref="AC24:AC25"/>
    <mergeCell ref="AD24:AD25"/>
    <mergeCell ref="AE21:AE22"/>
    <mergeCell ref="AF21:AF22"/>
    <mergeCell ref="AG21:AG22"/>
    <mergeCell ref="AH21:AH22"/>
    <mergeCell ref="AI21:AI22"/>
    <mergeCell ref="Y21:Y22"/>
    <mergeCell ref="Z21:Z22"/>
    <mergeCell ref="AA21:AA22"/>
    <mergeCell ref="AB21:AB22"/>
    <mergeCell ref="AC21:AC22"/>
    <mergeCell ref="AD21:AD22"/>
    <mergeCell ref="X21:X22"/>
    <mergeCell ref="Y13:Y14"/>
    <mergeCell ref="Z13:Z14"/>
    <mergeCell ref="AA13:AA14"/>
    <mergeCell ref="AI10:AI12"/>
    <mergeCell ref="Y10:Y12"/>
    <mergeCell ref="Z10:Z12"/>
    <mergeCell ref="AA10:AA12"/>
    <mergeCell ref="AB10:AB12"/>
    <mergeCell ref="X10:X12"/>
    <mergeCell ref="AC10:AC12"/>
    <mergeCell ref="AD10:AD12"/>
    <mergeCell ref="AE10:AE12"/>
    <mergeCell ref="AF10:AF12"/>
    <mergeCell ref="AG10:AG12"/>
    <mergeCell ref="AH10:AH12"/>
    <mergeCell ref="AF17:AF18"/>
    <mergeCell ref="AG17:AG18"/>
    <mergeCell ref="AH17:AH18"/>
    <mergeCell ref="AI17:AI18"/>
  </mergeCells>
  <pageMargins left="0.7" right="0.35" top="0.62" bottom="0.64" header="0.3" footer="0.3"/>
  <pageSetup paperSize="5" scale="35" fitToHeight="4" orientation="landscape" verticalDpi="0" r:id="rId1"/>
  <rowBreaks count="4" manualBreakCount="4">
    <brk id="53" min="1" max="34" man="1"/>
    <brk id="80" min="1" max="34" man="1"/>
    <brk id="112" min="1" max="34" man="1"/>
    <brk id="130" min="1" max="3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summary- 5th &amp; 6th myt (capex)</vt:lpstr>
      <vt:lpstr>abst.- Tr.</vt:lpstr>
      <vt:lpstr>abst.- LIS</vt:lpstr>
      <vt:lpstr>'abst.- LIS'!Print_Area</vt:lpstr>
      <vt:lpstr>'summary- 5th &amp; 6th myt (capex)'!Print_Area</vt:lpstr>
      <vt:lpstr>'abst.- Tr.'!Print_Titles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Vishwasri-Typist-307-30-63</dc:creator>
  <cp:lastModifiedBy>aderac</cp:lastModifiedBy>
  <cp:lastPrinted>2023-11-03T06:00:31Z</cp:lastPrinted>
  <dcterms:created xsi:type="dcterms:W3CDTF">2023-10-16T11:22:56Z</dcterms:created>
  <dcterms:modified xsi:type="dcterms:W3CDTF">2023-11-06T11:03:26Z</dcterms:modified>
</cp:coreProperties>
</file>